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chartsheets/sheet14.xml" ContentType="application/vnd.openxmlformats-officedocument.spreadsheetml.chartsheet+xml"/>
  <Override PartName="/xl/chartsheets/sheet15.xml" ContentType="application/vnd.openxmlformats-officedocument.spreadsheetml.chartsheet+xml"/>
  <Override PartName="/xl/chartsheets/sheet16.xml" ContentType="application/vnd.openxmlformats-officedocument.spreadsheetml.chartsheet+xml"/>
  <Override PartName="/xl/chartsheets/sheet17.xml" ContentType="application/vnd.openxmlformats-officedocument.spreadsheetml.chartsheet+xml"/>
  <Override PartName="/xl/chartsheets/sheet18.xml" ContentType="application/vnd.openxmlformats-officedocument.spreadsheetml.chartsheet+xml"/>
  <Override PartName="/xl/chartsheets/sheet19.xml" ContentType="application/vnd.openxmlformats-officedocument.spreadsheetml.chartsheet+xml"/>
  <Override PartName="/xl/chartsheets/sheet20.xml" ContentType="application/vnd.openxmlformats-officedocument.spreadsheetml.chartsheet+xml"/>
  <Override PartName="/xl/chartsheets/sheet21.xml" ContentType="application/vnd.openxmlformats-officedocument.spreadsheetml.chartsheet+xml"/>
  <Override PartName="/xl/chartsheets/sheet22.xml" ContentType="application/vnd.openxmlformats-officedocument.spreadsheetml.chartsheet+xml"/>
  <Override PartName="/xl/chartsheets/sheet23.xml" ContentType="application/vnd.openxmlformats-officedocument.spreadsheetml.chartsheet+xml"/>
  <Override PartName="/xl/chartsheets/sheet24.xml" ContentType="application/vnd.openxmlformats-officedocument.spreadsheetml.chartsheet+xml"/>
  <Override PartName="/xl/chartsheets/sheet25.xml" ContentType="application/vnd.openxmlformats-officedocument.spreadsheetml.chartsheet+xml"/>
  <Override PartName="/xl/chartsheets/sheet26.xml" ContentType="application/vnd.openxmlformats-officedocument.spreadsheetml.chartsheet+xml"/>
  <Override PartName="/xl/chartsheets/sheet27.xml" ContentType="application/vnd.openxmlformats-officedocument.spreadsheetml.chartsheet+xml"/>
  <Override PartName="/xl/chartsheets/sheet28.xml" ContentType="application/vnd.openxmlformats-officedocument.spreadsheetml.chartsheet+xml"/>
  <Override PartName="/xl/chartsheets/sheet29.xml" ContentType="application/vnd.openxmlformats-officedocument.spreadsheetml.chartsheet+xml"/>
  <Override PartName="/xl/chartsheets/sheet30.xml" ContentType="application/vnd.openxmlformats-officedocument.spreadsheetml.chartsheet+xml"/>
  <Override PartName="/xl/chartsheets/sheet31.xml" ContentType="application/vnd.openxmlformats-officedocument.spreadsheetml.chartsheet+xml"/>
  <Override PartName="/xl/chartsheets/sheet32.xml" ContentType="application/vnd.openxmlformats-officedocument.spreadsheetml.chartsheet+xml"/>
  <Override PartName="/xl/chartsheets/sheet33.xml" ContentType="application/vnd.openxmlformats-officedocument.spreadsheetml.chartsheet+xml"/>
  <Override PartName="/xl/chartsheets/sheet34.xml" ContentType="application/vnd.openxmlformats-officedocument.spreadsheetml.chartsheet+xml"/>
  <Override PartName="/xl/chartsheets/sheet35.xml" ContentType="application/vnd.openxmlformats-officedocument.spreadsheetml.chartsheet+xml"/>
  <Override PartName="/xl/chartsheets/sheet3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600" windowHeight="8190" tabRatio="500" firstSheet="36" activeTab="36"/>
  </bookViews>
  <sheets>
    <sheet name="Gráf46" sheetId="49" r:id="rId1"/>
    <sheet name="Gráf45" sheetId="48" r:id="rId2"/>
    <sheet name="Gráf44" sheetId="47" r:id="rId3"/>
    <sheet name="Gráf43" sheetId="46" r:id="rId4"/>
    <sheet name="Gráf42" sheetId="45" r:id="rId5"/>
    <sheet name="Gráf41" sheetId="44" r:id="rId6"/>
    <sheet name="Gráf40" sheetId="43" r:id="rId7"/>
    <sheet name="Gráf39" sheetId="42" r:id="rId8"/>
    <sheet name="Gráf38" sheetId="41" r:id="rId9"/>
    <sheet name="Gráf37" sheetId="40" r:id="rId10"/>
    <sheet name="Gráf36" sheetId="39" r:id="rId11"/>
    <sheet name="Gráf35" sheetId="38" r:id="rId12"/>
    <sheet name="Gráf34" sheetId="37" r:id="rId13"/>
    <sheet name="Gráf33" sheetId="36" r:id="rId14"/>
    <sheet name="Gráf32" sheetId="35" r:id="rId15"/>
    <sheet name="Gráf31" sheetId="34" r:id="rId16"/>
    <sheet name="Gráf30" sheetId="33" r:id="rId17"/>
    <sheet name="Gráf29" sheetId="32" r:id="rId18"/>
    <sheet name="Gráf28" sheetId="31" r:id="rId19"/>
    <sheet name="Gráf27" sheetId="30" r:id="rId20"/>
    <sheet name="Gráf26" sheetId="29" r:id="rId21"/>
    <sheet name="Gráf25" sheetId="28" r:id="rId22"/>
    <sheet name="Gráf24" sheetId="27" r:id="rId23"/>
    <sheet name="Gráf23" sheetId="26" r:id="rId24"/>
    <sheet name="Gráf22" sheetId="25" r:id="rId25"/>
    <sheet name="Gráf21" sheetId="24" r:id="rId26"/>
    <sheet name="Gráf20" sheetId="23" r:id="rId27"/>
    <sheet name="Gráf19" sheetId="22" r:id="rId28"/>
    <sheet name="Gráf18" sheetId="21" r:id="rId29"/>
    <sheet name="Gráf17" sheetId="20" r:id="rId30"/>
    <sheet name="Gráf16" sheetId="19" r:id="rId31"/>
    <sheet name="Gráf15" sheetId="18" r:id="rId32"/>
    <sheet name="Gráf14" sheetId="17" r:id="rId33"/>
    <sheet name="Gráf13" sheetId="16" r:id="rId34"/>
    <sheet name="Gráf12" sheetId="15" r:id="rId35"/>
    <sheet name="Gráf10" sheetId="13" r:id="rId36"/>
    <sheet name="Plan1" sheetId="1" r:id="rId37"/>
    <sheet name="Plan2" sheetId="2" r:id="rId38"/>
    <sheet name="Plan3" sheetId="3" r:id="rId39"/>
  </sheets>
  <definedNames>
    <definedName name="_xlnm._FilterDatabase" localSheetId="36" hidden="1">Plan1!$A$10:$R$35</definedName>
    <definedName name="_xlnm.Print_Area" localSheetId="36">Plan1!$A$1:$S$47</definedName>
  </definedNames>
  <calcPr calcId="144525"/>
</workbook>
</file>

<file path=xl/calcChain.xml><?xml version="1.0" encoding="utf-8"?>
<calcChain xmlns="http://schemas.openxmlformats.org/spreadsheetml/2006/main">
  <c r="P12" i="1" l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11" i="1"/>
  <c r="P11" i="1"/>
  <c r="M11" i="1"/>
  <c r="N11" i="1" s="1"/>
  <c r="M12" i="1"/>
  <c r="N12" i="1" s="1"/>
  <c r="M13" i="1"/>
  <c r="N13" i="1" s="1"/>
  <c r="M14" i="1"/>
  <c r="N14" i="1" s="1"/>
  <c r="M15" i="1"/>
  <c r="N15" i="1" s="1"/>
  <c r="M16" i="1"/>
  <c r="N16" i="1" s="1"/>
  <c r="M17" i="1"/>
  <c r="N17" i="1" s="1"/>
  <c r="M18" i="1"/>
  <c r="N18" i="1" s="1"/>
  <c r="M19" i="1"/>
  <c r="N19" i="1" s="1"/>
  <c r="M20" i="1"/>
  <c r="N20" i="1" s="1"/>
  <c r="M21" i="1"/>
  <c r="N21" i="1" s="1"/>
  <c r="M22" i="1"/>
  <c r="N22" i="1" s="1"/>
  <c r="M23" i="1"/>
  <c r="N23" i="1" s="1"/>
  <c r="M24" i="1"/>
  <c r="N24" i="1" s="1"/>
  <c r="M25" i="1"/>
  <c r="N25" i="1" s="1"/>
  <c r="M26" i="1"/>
  <c r="N26" i="1" s="1"/>
  <c r="M27" i="1"/>
  <c r="N27" i="1" s="1"/>
  <c r="M28" i="1"/>
  <c r="N28" i="1" s="1"/>
  <c r="M29" i="1"/>
  <c r="N29" i="1" s="1"/>
  <c r="M30" i="1"/>
  <c r="N30" i="1" s="1"/>
  <c r="M31" i="1"/>
  <c r="N31" i="1" s="1"/>
  <c r="M32" i="1"/>
  <c r="N32" i="1" s="1"/>
  <c r="M33" i="1"/>
  <c r="N33" i="1" s="1"/>
  <c r="M34" i="1"/>
  <c r="N34" i="1" s="1"/>
  <c r="Q31" i="1" l="1"/>
  <c r="Q15" i="1"/>
  <c r="R34" i="1"/>
  <c r="R26" i="1"/>
  <c r="Q22" i="1"/>
  <c r="R14" i="1"/>
  <c r="R32" i="1"/>
  <c r="R28" i="1"/>
  <c r="R24" i="1"/>
  <c r="R20" i="1"/>
  <c r="R12" i="1"/>
  <c r="Q27" i="1"/>
  <c r="Q23" i="1"/>
  <c r="R15" i="1"/>
  <c r="Q33" i="1"/>
  <c r="R29" i="1"/>
  <c r="Q25" i="1"/>
  <c r="R21" i="1"/>
  <c r="Q17" i="1"/>
  <c r="R13" i="1"/>
  <c r="Q32" i="1"/>
  <c r="Q26" i="1"/>
  <c r="Q21" i="1"/>
  <c r="Q14" i="1"/>
  <c r="R33" i="1"/>
  <c r="R27" i="1"/>
  <c r="R23" i="1"/>
  <c r="Q16" i="1"/>
  <c r="Q29" i="1"/>
  <c r="Q24" i="1"/>
  <c r="Q20" i="1"/>
  <c r="Q13" i="1"/>
  <c r="R22" i="1"/>
  <c r="R11" i="1"/>
  <c r="R31" i="1"/>
  <c r="R19" i="1"/>
  <c r="Q34" i="1"/>
  <c r="Q28" i="1"/>
  <c r="Q19" i="1"/>
  <c r="Q12" i="1"/>
  <c r="R25" i="1"/>
  <c r="Q30" i="1"/>
  <c r="Q18" i="1"/>
  <c r="Q11" i="1"/>
  <c r="R30" i="1"/>
  <c r="R18" i="1"/>
  <c r="R17" i="1"/>
  <c r="R16" i="1"/>
  <c r="N35" i="1"/>
</calcChain>
</file>

<file path=xl/sharedStrings.xml><?xml version="1.0" encoding="utf-8"?>
<sst xmlns="http://schemas.openxmlformats.org/spreadsheetml/2006/main" count="165" uniqueCount="117">
  <si>
    <t>MARINHA DO BRASIL</t>
  </si>
  <si>
    <t>CENTRO DE OBTENCAO DA MARINHA NO RJ</t>
  </si>
  <si>
    <t>PREGAO 90237/2024</t>
  </si>
  <si>
    <t>ITEM</t>
  </si>
  <si>
    <t>NÚMERO DE ESTOQUE</t>
  </si>
  <si>
    <t>NOMENCLATURA</t>
  </si>
  <si>
    <t xml:space="preserve">U.F. </t>
  </si>
  <si>
    <t>QT.</t>
  </si>
  <si>
    <t>PREÇO UNIT. (R$)</t>
  </si>
  <si>
    <t>PREÇO TOTAL (R$)</t>
  </si>
  <si>
    <t>SOLVENTE PARA TINTA EPOXI
EMBALAGEM LATA C/5 LITROS</t>
  </si>
  <si>
    <t>SOLVENTE PARA TINTA ALQUIDICA, TIPO AGUARRAZ
HIDROCARBONETOS ALIFATICOS
EMBALAGEM LA C/5 LITROS.</t>
  </si>
  <si>
    <t>PRIMER EPOXI-ALUMINIO</t>
  </si>
  <si>
    <t>BU</t>
  </si>
  <si>
    <t xml:space="preserve">PRIMER EPOXI ALTA ESPESSURA PARASUPERFICIEIS NAO JATEADAS. (EPOXI-MASTIC) COR ALUMINIO, 
100 MICRONS, NORMA PETROBRAS N-2288
ESTE ITEM FAZ PARTE DA ENGENALMARINST Nº 60-01D
EMBALAGEM BALDE 20 LI.
COMPOSTO DE 2 COMPONENTES (COMPONENTE "A"   E COMPONENTE "B" ). 
</t>
  </si>
  <si>
    <t>SOLVENTE PARA TINTA POLIURETANO ALIFÁTICO.
DILUIÇÃO DE TINTA PU ALIFÁTICO.
APLICAÇAO NAVIO VELEIRO CISNE BRANCO
FORNECIDO EM LATA DE 5LI</t>
  </si>
  <si>
    <t>190018921</t>
  </si>
  <si>
    <t>TINTA EPOXI VERMELHA</t>
  </si>
  <si>
    <t>CJ</t>
  </si>
  <si>
    <t>Primer epóxi tolerante a umidade residual. Bicomponente.Aplicado como primer após jateamento abrasivo ao padrão Sa 2½. 
Pode ser aplicado após preparação de superfície com hidrojateamento ao padrão DW-3, com substrato apresentando umidade 
residual e"flash rust". Espessura de película seca: 50 microns. Utilizado nos esquemas de pintura para obras vivas
e linha d'água do NEBrasil. Fornecimento - Conjunto contendo  Balde de 20 litros do componente "A"  e lata com 5 litros do componente "B".</t>
  </si>
  <si>
    <t>HOLDING-PRIMER EPOXY AMINA ALTO PONTO DE FULGOR. 40 MICRONS
APLICACAO  TANQUES DE PRODUTOS QUIMICOS EM GERAL
.EMBALAGEM BALDE COM 20LITROS
2 COMPONENTES (A + B)
ESTE ITEM FAZ PARTE DA ENGENALMARINST Nº 60-01D</t>
  </si>
  <si>
    <t>TINTA ACABAMENTO, A BASE  DE  RESINA  EPOXI  POLIAMINA,  COR ROSA,   ESPECIALMENTE  FORMULADA  PARA
REVESTIMENTO INTERNO DE TANQUE PARA AGUA POTAVEL. 125 MICRONS
EMBALAGEM - BALDE DE 20L
ESTE ITEM FAZ PARTE DA ENGENALMARINST Nº 60-01D</t>
  </si>
  <si>
    <t>TINTA ACABAMENTO, A BASE DE RESINA EPOXI POLIAMINA COR BRANCA FORMULADA ESPECIALMENTE PARA
REVESTIMENTO INTERNO TANQUES DE AGUA POTAVEL. 125 MICRONS
EMBALAGEM-BALDE 20LT.
ESTE ITEM FAZ PARTE DA ENGENALMARINST Nº 60-01D</t>
  </si>
  <si>
    <t>190019538</t>
  </si>
  <si>
    <t>TINTA EPOXI VINILICA MARROM AVERMELHADO</t>
  </si>
  <si>
    <t xml:space="preserve">Tinta epóxi-vinílica, livre de alcatrão. Cor cinza.
Espessura de película seca: 75 microns. Aplicada como tinta seladora. Embalagem: balde de 20 litros
====================================================================================================
</t>
  </si>
  <si>
    <t>190020233</t>
  </si>
  <si>
    <t>TINTA ALQUIDICA PRETA</t>
  </si>
  <si>
    <t>GL</t>
  </si>
  <si>
    <t>TINTA DE ACABAMENTO ALQUIDICA BRILHANTE PRETA 
EMBALAGEM LATA C/ 3,6 LITROS.
NORMA PETROBRAS N-2492</t>
  </si>
  <si>
    <t xml:space="preserve">TINTA EPOXI POLIAMINA BRANCA ALTA ESPESSURA COM 2 COMPONENTES P/ TANQUE DE COMBUSTIVEL, NAFTA,
OLEO LUBRIFICANTE, TANQUE SEPTICO
FORNECIMENTO: BALDE COM 20 LITROS (15 LITROS DO COMPONENTE "A"  E 5 LITROS DO COMPONENTE "B")  
</t>
  </si>
  <si>
    <t xml:space="preserve">TINTA EPOXI POLIAMINA CINZA ALTA ESPESSURA COM 2 COMPONENTES (A +B)
APLICAÇÃO: TANQUE DE COMBUSTIVEL
FORNECIMENTO: BALDE COM 20 LITROS (15 LITROS DO COMPONENTE "A"  E 5 LITROS DO COMPONENTE "B")  
</t>
  </si>
  <si>
    <t>190029451</t>
  </si>
  <si>
    <t>TINTA PRIME EPOXI POLIAMIDA PRETA FOSCA</t>
  </si>
  <si>
    <t xml:space="preserve">
TINTA EPOXI POLIAMIDA ALTA ESPESSURA MUNSELL N-1 COR PRETA FOSCA. 100 MICRONS, ATENDE NORMA
PETROBRAS N-2851.
EMBALAGEM BALDE 20LITROS. 
COMPOSTO DE 2 COMPONENTES (COMPONENTE "A"   E COMPONENTE "B" ).
ESTE ITEM FAZ PARTE DA ENGENALMARINST Nº 60-01D
FORNECIMENTO MINIMO DE 40 LITROS (2 BU) = 20LI (1BU) COMPONENTE "A"  E MAIS 20LI  (1BU) COMPONENTE "B" </t>
  </si>
  <si>
    <t>190029504</t>
  </si>
  <si>
    <t>TINTA  ALQUIDICA VERMELHA</t>
  </si>
  <si>
    <t xml:space="preserve">
TINTA  ACABAMENTO  ALQUIDICA VERMELHA SEGURANÇA MUNSELL5R 4/14 BRILHANTE
 NORMA PETROBRAS N-2492
EMBALAGEM GALAO C/ 3,6 LI.</t>
  </si>
  <si>
    <t>TINTA ALQUIDICA AZUL</t>
  </si>
  <si>
    <t xml:space="preserve">
TINTA ACABAMENTO ALQUIDICA AZUL SEGURANÇA BRILHANTE
MUNSELL 2,5 PB4/10
NORMA PETROBRAS N-2492
EMBALAGEM LATA  C/ 3,6 LI </t>
  </si>
  <si>
    <t>190029513</t>
  </si>
  <si>
    <t>TINTA ALQUIDICA AMARELA</t>
  </si>
  <si>
    <t xml:space="preserve">
TINTA DE ACABAMENTO ALQUIDICA AMARELA, BRILHANTE, MUNSELL 10 YR 8/14
NORMA PETROBRAS N-2492
EMABALAGEM LATA C/ 3,6 LITROS</t>
  </si>
  <si>
    <t>TINTA ALQUIDICA CINZA</t>
  </si>
  <si>
    <t xml:space="preserve">- OBS: 
- TINTA ADITIVADA COM FUNGICIDA PARA RESISTIR À PROLIFERAÇÃO DO FUNGO DA ESPÉCIE AUREOBASIDIUM PULLULANS, ATENDENDO CRITÉRIO MÁXIMO 1 (TESTE REALIZADO COM LIXIVIAÇÃO "LEACHING") DA NORMA ASTM 3273-16 - RESISTANCE TO GROWTH OF MOLD ON THE SURFACE OF INTERIOR COATINGS IN AN ENVIRONMENTAL CHAMBER;
- TINTA DE ACABAMENTO ALQUIDICA SEMIBRILHANTE CINZA PADRÃO DE COR 26270 DO FEDERAL
STANDARD 595,  PARA PINTURA DE COSTADO E SUPERESTRUTURA (CINZA ESCURO ).
- BRILHO ESPECULAR A 60° 45 A 70".
- VARIAÇÃO COLORIMETRICA MAXIMA DE CADA "DELTA" IQUAL A 0,4 EM RELAÇÃO AO PADRÃO FEDERAL 
STANDARD COR 26270. CADA FORNECIMENTO DESTE PRODUTO DEVERÁ VIR ACOMPANHADO ENTRE OUTROS
DO LAUDO COLORIMETRICO COMPROBATÓRIO.
ESTE ITEM FAZ PARTE DA ENGENALMARINST Nº 60-01D
EMBALAGEM BALDE 20 LITROS. NORMA PETROBRAS N-1232. 40 MICRONS
</t>
  </si>
  <si>
    <t>190029542</t>
  </si>
  <si>
    <t>TINTA ALQUIDICA VERDE</t>
  </si>
  <si>
    <t xml:space="preserve">
TINTA DE ACABAMENTO ALQUIDICA VERDE BRILHANTE REF.MUNSELL 2,5G 3/4 
EMB.GL COM 3,6 LI.
NORMA PETROBRAS N-2492</t>
  </si>
  <si>
    <t>190029570</t>
  </si>
  <si>
    <t>TINTA BRANCA</t>
  </si>
  <si>
    <t>TINTA ALQUIDICA BRANCA N-9.5 EXTERNA, NORMA PETROBRAS N-1232 E
OBRIGATORIAMENTE ADITIVADA COM FUNGICIDA QUE GARANTA QUE NÃO HAJA PROLIFERAÇÃO
DOS FUNGOS DO GÊNERO AUREOBASIDIUM NA PELÍCULA DE TINTA POR UM PERÍODO MÍNIMO DE 6 MESES. 
EMBALAGEM BALDE COM 18 LITROS.
ESTE ITEM FAZ PARTE DA ENGENALMARINST Nº 60-01D</t>
  </si>
  <si>
    <t>190029587</t>
  </si>
  <si>
    <t>TINTA CINZA ANTIDERRAPANTE</t>
  </si>
  <si>
    <t xml:space="preserve">
TINTA EPOXI POLIAMIDA CINZA FOSCA ANTIDERRAPANTE.
REF. MUNSELL N 3,5 EMB. BU C/ 20 LI.
COEFICIENTE DE ATRITO 0,7 METODO STANAG 1278 HOS.
500 MICRONS
ESTE ITEM FAZ PARTE DA ENGENALMARINST Nº 60-01D</t>
  </si>
  <si>
    <t>190029751</t>
  </si>
  <si>
    <t>TINTA ANTIINCRUSTANTE PRETA</t>
  </si>
  <si>
    <t xml:space="preserve">Tinta anti-incrustante de autopolimento livre de TBT (tin-free), cor preta. Espessura de película seca: 150 microns.
Aplicada como anti-incrustante na linha d¿água. Embalagem balde de 20 litros.
</t>
  </si>
  <si>
    <t>190029824</t>
  </si>
  <si>
    <t xml:space="preserve">
ALQUIDICA CINZA SEMIBRILHANTE REF MUNSELL N3,5.
OBS:PRODUTO NAO INDICADO PARA UTILIZACAO COMO TIN-
TA ACABAMENTO CONVOO,DEVIDO DIMINUICAO COEFICIENTE
DE ATRITO NORMA PETROBRAS N-1232.
EMBALAGEM BALDE COM 20 LITROS</t>
  </si>
  <si>
    <t>190029863</t>
  </si>
  <si>
    <t>TINTA ANTIINCRUSTANTE VERMELHO</t>
  </si>
  <si>
    <t xml:space="preserve">Tinta anti-incrustante de autopolimento livre de TBT (¿tin-free¿), cor vermelha. Espessura de película seca: 150 microns.
Aplicada como antiincrustante nas obras vivas. Embalagem balde de 20 litros.
</t>
  </si>
  <si>
    <t>190029864</t>
  </si>
  <si>
    <t>TINTA ALUMINIO SILICONE</t>
  </si>
  <si>
    <t>TINTA A BASE ALUMINIO SILICONE MODIFICADO PARA ALTA TEMPERATURA 950 GRAUS F (510 GRAUS C)
SOLIDO POR VOLUME = 40% MINIMO.
EMBALAGEM GL/3,6LI</t>
  </si>
  <si>
    <t>TINTA POLIURETANO ACRILICA</t>
  </si>
  <si>
    <t>TINTA POLIURETANO ACRILICO, SENDO O COMPONENTE "A" RESINA ACRILICA POLIIDROXILADA, 
E O COMPONENTE "B"  A BASE DE POLIISOCIANATO ALIFATICO, 
SOLIDO POR MASSA = 70%, POR VOLUME =63%, 
BRILHO A 60 GRAUS = ENTRE 40 E 60UB,
ESPESSURA DE PELICULA SECA MINIMA = 50MICRA
NA COR BRANCA REF MUNSELL N-9,5
SEGUE NORMA PETROBRAS N-2677, EXCETO QUANTO AO BRILHO ( TINTA DEVE SER SEMIBRILHANTE) 
EMBALAGEM GALAO C/ 3,6L
ESTE ITEM FAZ PARTE DA ENGENALMARINST Nº 60-01D</t>
  </si>
  <si>
    <t>190032045</t>
  </si>
  <si>
    <t xml:space="preserve">
TINTA ACABAMENTO ALQUIDICA CINZA REF. MUNSELL 10Y 7/1
BRILHANTE,  ATENDE NORMA PETROBRAS N-2492
EMB. GL C/3,6 LITROS</t>
  </si>
  <si>
    <t>190032496</t>
  </si>
  <si>
    <t>PRIMER  EPOXI CINZA</t>
  </si>
  <si>
    <t xml:space="preserve">EPOXI MODIFICADA COM AMINA, SEMI-BRILHO, DOIS COMPONENTES, RESISTENCIA AO IMPACTO - 210KG POR
CM2-SOLIDOS POR VOLUME 100% PRODUTO SEM SOLVENTE NAO INFLAMAVEL, PELICULA 100% IMPERMEAVEL,
COMPATIVEL COM UMIDADE RELATIVA DO AR A 100%, ESPESSURA DO FILME 150 MICRA, POTLIFE 3H, PONTO DE 
FULGOR 200°C.
UTILIZADA EM TANQUES DE LASTRO, DE COMBUSTIVEL, COMPARTIMENTOS UMIDOS, COR CINZA, REF. MUNSEL 
10BG6\1.
EMBALAGEM BALDE 20LI. 2 COMPONENTES (A + B)
ESTE ITEM FAZ PARTE DA ENGENALMARINST Nº 60-01D
</t>
  </si>
  <si>
    <t>190032499</t>
  </si>
  <si>
    <t>PRIMER EPOXI POLIAMIDA</t>
  </si>
  <si>
    <t xml:space="preserve">
PRIMER EPOXI POLIAMIDA RICO EM ZINCO COM 2 COMPONENTES 
EMBALAGEM GL/3,6LI. 65 MICRONS
NORMA PETROBRAS N-1277
2 COMPONENTES (A + B)
EMBALAGEM GL 3,6L
ESTE ITEM FAZ PARTE DA ENGENALMARINST Nº 60-01D</t>
  </si>
  <si>
    <t xml:space="preserve">EPOXI MODIFICADACOM AMINA, SEMI-BRILHO, DOIS COMPONENTES, RESISTENCIA AO IMPACTO - 210KG POR 
CM2 - SOLIDOS POR VOLUME 100 %  - PRODUTO SEM SOLVENTE NAO INFLAMAVEL, PELICULA 100% IMPERMEAVEL
COMPATIVEL COM UMIDADE RELATIVA DO AR A 100%, ESPESSURA DO FILME 100 MICRA, POTLIFE 3H, PONTO 
DE FULGOR 200°C. UTILIZADA EM TANQUES DE LASTRO, DE COMBUSTIVEL, COMPARTIMENTOS UMIDOS.
TESTE DE ADERENCIA CO ESFORÇO A TRAÇAO SUPERIOR A 190KGF/CM2 COR BRANCA,  REF. MUNSELL N-9,5. 
EMBALAGEM BALDE 20LI 2 COMPONENTES (A + B)
</t>
  </si>
  <si>
    <t>190033582</t>
  </si>
  <si>
    <t xml:space="preserve">
ACABAMENTO POLIURETANO ACRILICO,SOLIDO POR MASSA =
60%,SOLIDO POR VOLUME =50% BRILHO A 60GRAUS ENTRE
40 ET 60UB,ESPESSURA DA PELICULA SECA MINIMA =50MI
CRA NA COR CINZA,REF MUNSELL N3,5 EMBALAGEM GALAO
COM 3,6L. ( SEMIBRILHANTE)</t>
  </si>
  <si>
    <t>190033917</t>
  </si>
  <si>
    <t>PRIMER ALQUIDICA CINZA</t>
  </si>
  <si>
    <t>ALQUIDICA ( COR CINZA) 75 MICRONS
CARACTERISTICAS: PRIMER ANTICORROSIVO, ALTA ESPESSURA,
PIGMENTADO COM FOSFATO DE ZINCO,
APLICADO ESQUEMA PINTURA DAS OBRAS MORTAS.
EMBALAGEM BALDE 20LI
ESTE ITEM FAZ PARTE DA ENGENALMARINST Nº 60-01D</t>
  </si>
  <si>
    <t>190033918</t>
  </si>
  <si>
    <t>PRIMER ALQUIDICA  CINZA</t>
  </si>
  <si>
    <t>ALQUIDICA_(COR CINZA) 75 MICRONS
CARACTERISTICAS:PRIMER ANTICORROSIVO ALQUIDICO MODIFICADO, ALTA ESPESSURA,
PIGMENTADO COM FOSFATO DE ZINCO, (SECAGEM RAPIDA)
APLICACAO: MANUNTENCAO DA PINTURA DAS OBRAS MORTAS
INCLUSIVE POROES,  TOLERANTE A SUPERFICIES MECANINICAMENTE TRATADAS.
EMBALGEM GALAO COM 3,6L
ESTE ITEM FAZ PARTE DA ENGENALMARINST Nº 60-01D</t>
  </si>
  <si>
    <t>190033920</t>
  </si>
  <si>
    <t>PRIMER EPOXI POLIISOCIANATO</t>
  </si>
  <si>
    <t xml:space="preserve">
PRIMER DE ALTA ADERENCIA BASE EPOXI-POLIISOCIANATO PIGMENTO OXIDO DE FERRO
COR VERMELHA, ATENDE  NORMA PETROBRAS  N2198,REV "B" DEZ/95. 15 MICRONS
ESTE ITEM FAZ PARTE DA ENGENALMARINST Nº 60-01D
.EMBALAGEM BALDE COM 20LITROS.</t>
  </si>
  <si>
    <t>190034771</t>
  </si>
  <si>
    <t>PRIMER ALQUIDICA VERMELHA</t>
  </si>
  <si>
    <t>ALQUIDICA (COR VERMELHA) 75 MICRONS
CARACTERISTICAS: PRIMER ANTICORROSIVO, ALTA ESPESSURA,
PIGMENTADO COM FOSFATO DE ZINCO, 
APLICADO ESQUEMA DE PINTURA DAS OBRAS MORTAS.
EMBALAGEM BALDE 20LI
ESTE ITEM FAZ PARTE DA ENGENALMARINST Nº 60-01D</t>
  </si>
  <si>
    <t>BR3296046</t>
  </si>
  <si>
    <t>CONJUNTO PARA REVESTIMENTO EPÓXI</t>
  </si>
  <si>
    <t xml:space="preserve">
TINTA EPÓXI BICOMPONENTE PIGMENTADA COM ALUMÍNIO. ALTA ESPESSURA E ALTOS SÓLIDOS.
PODE SER APLICADO SOBRE SUPERFÍCIE HIDROJATEADA COM PRESSÃO WJ-2 OU JATEAMENTO 
ABRASIVO SA 2 1/2  SÓLIDOS POR VOLUME MÍNIMO 75%
COR ALUMÍNIO
CONJUNTO COM COMPONENTE A + B TOTALIZANDO 20 LITROS
</t>
  </si>
  <si>
    <t>DESCRIÇÃO DETALHADA</t>
  </si>
  <si>
    <t>WEG</t>
  </si>
  <si>
    <t>TOTAL</t>
  </si>
  <si>
    <t>AKZONOBEL</t>
  </si>
  <si>
    <t>BP 1</t>
  </si>
  <si>
    <t>BP 2</t>
  </si>
  <si>
    <t>BP 3</t>
  </si>
  <si>
    <t>MÍNIMO</t>
  </si>
  <si>
    <t>MÁXIMO</t>
  </si>
  <si>
    <t>COMPARAÇÃO DA MÁXIMO COM A MÉDIA</t>
  </si>
  <si>
    <t>COMPARAÇÃO ENTRE MÁXIMO E MÍNIMO</t>
  </si>
  <si>
    <t>*R$320</t>
  </si>
  <si>
    <t>*R$350</t>
  </si>
  <si>
    <t>*R$223,19</t>
  </si>
  <si>
    <t>*R$295</t>
  </si>
  <si>
    <t>*R$675</t>
  </si>
  <si>
    <t>*R$800</t>
  </si>
  <si>
    <t>*R$2587,45</t>
  </si>
  <si>
    <t>GRUPO</t>
  </si>
  <si>
    <t>MAPA COMPARATIVO</t>
  </si>
  <si>
    <t>-</t>
  </si>
  <si>
    <t>TAMIRYS PATROCA DOS SANTOS</t>
  </si>
  <si>
    <t>Capitão-Tenente (IM)</t>
  </si>
  <si>
    <t>Encarregada da Seção de Material Comim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</si>
</sst>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&quot;R$&quot;\ #,##0.00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1"/>
      <name val="Calibri"/>
      <family val="2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ill="0" applyBorder="0" applyAlignment="0" applyProtection="0"/>
    <xf numFmtId="0" fontId="3" fillId="0" borderId="0"/>
  </cellStyleXfs>
  <cellXfs count="45">
    <xf numFmtId="0" fontId="0" fillId="0" borderId="0" xfId="0"/>
    <xf numFmtId="0" fontId="2" fillId="0" borderId="0" xfId="0" applyFont="1" applyAlignment="1" applyProtection="1">
      <protection locked="0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</xf>
    <xf numFmtId="164" fontId="2" fillId="0" borderId="1" xfId="0" applyNumberFormat="1" applyFont="1" applyBorder="1" applyAlignment="1" applyProtection="1">
      <alignment horizontal="center" vertical="center" wrapText="1"/>
    </xf>
    <xf numFmtId="44" fontId="2" fillId="0" borderId="2" xfId="0" applyNumberFormat="1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64" fontId="2" fillId="0" borderId="2" xfId="0" applyNumberFormat="1" applyFont="1" applyBorder="1" applyAlignment="1" applyProtection="1">
      <alignment vertical="center"/>
      <protection locked="0"/>
    </xf>
    <xf numFmtId="10" fontId="2" fillId="0" borderId="2" xfId="0" applyNumberFormat="1" applyFont="1" applyBorder="1" applyAlignment="1" applyProtection="1">
      <alignment vertical="center"/>
      <protection locked="0"/>
    </xf>
    <xf numFmtId="10" fontId="2" fillId="2" borderId="2" xfId="0" applyNumberFormat="1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10" fontId="2" fillId="0" borderId="2" xfId="0" applyNumberFormat="1" applyFont="1" applyFill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44" fontId="1" fillId="0" borderId="1" xfId="1" applyFont="1" applyBorder="1" applyAlignment="1" applyProtection="1">
      <alignment horizontal="right" vertical="center"/>
    </xf>
    <xf numFmtId="44" fontId="1" fillId="0" borderId="2" xfId="1" applyFont="1" applyBorder="1" applyAlignment="1">
      <alignment horizontal="left" vertical="center" wrapText="1"/>
    </xf>
    <xf numFmtId="164" fontId="1" fillId="0" borderId="2" xfId="1" applyNumberFormat="1" applyFont="1" applyFill="1" applyBorder="1" applyAlignment="1" applyProtection="1">
      <alignment horizontal="left" vertical="center" wrapText="1"/>
    </xf>
    <xf numFmtId="44" fontId="1" fillId="0" borderId="4" xfId="1" applyFont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</xf>
  </cellXfs>
  <cellStyles count="3">
    <cellStyle name="Mo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hartsheet" Target="chartsheets/sheet13.xml"/><Relationship Id="rId18" Type="http://schemas.openxmlformats.org/officeDocument/2006/relationships/chartsheet" Target="chartsheets/sheet18.xml"/><Relationship Id="rId26" Type="http://schemas.openxmlformats.org/officeDocument/2006/relationships/chartsheet" Target="chartsheets/sheet26.xml"/><Relationship Id="rId39" Type="http://schemas.openxmlformats.org/officeDocument/2006/relationships/worksheet" Target="worksheets/sheet3.xml"/><Relationship Id="rId21" Type="http://schemas.openxmlformats.org/officeDocument/2006/relationships/chartsheet" Target="chartsheets/sheet21.xml"/><Relationship Id="rId34" Type="http://schemas.openxmlformats.org/officeDocument/2006/relationships/chartsheet" Target="chartsheets/sheet34.xml"/><Relationship Id="rId42" Type="http://schemas.openxmlformats.org/officeDocument/2006/relationships/sharedStrings" Target="sharedStrings.xml"/><Relationship Id="rId7" Type="http://schemas.openxmlformats.org/officeDocument/2006/relationships/chartsheet" Target="chartsheets/sheet7.xml"/><Relationship Id="rId2" Type="http://schemas.openxmlformats.org/officeDocument/2006/relationships/chartsheet" Target="chartsheets/sheet2.xml"/><Relationship Id="rId16" Type="http://schemas.openxmlformats.org/officeDocument/2006/relationships/chartsheet" Target="chartsheets/sheet16.xml"/><Relationship Id="rId20" Type="http://schemas.openxmlformats.org/officeDocument/2006/relationships/chartsheet" Target="chartsheets/sheet20.xml"/><Relationship Id="rId29" Type="http://schemas.openxmlformats.org/officeDocument/2006/relationships/chartsheet" Target="chartsheets/sheet29.xml"/><Relationship Id="rId41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chartsheet" Target="chartsheets/sheet11.xml"/><Relationship Id="rId24" Type="http://schemas.openxmlformats.org/officeDocument/2006/relationships/chartsheet" Target="chartsheets/sheet24.xml"/><Relationship Id="rId32" Type="http://schemas.openxmlformats.org/officeDocument/2006/relationships/chartsheet" Target="chartsheets/sheet32.xml"/><Relationship Id="rId37" Type="http://schemas.openxmlformats.org/officeDocument/2006/relationships/worksheet" Target="worksheets/sheet1.xml"/><Relationship Id="rId40" Type="http://schemas.openxmlformats.org/officeDocument/2006/relationships/theme" Target="theme/theme1.xml"/><Relationship Id="rId5" Type="http://schemas.openxmlformats.org/officeDocument/2006/relationships/chartsheet" Target="chartsheets/sheet5.xml"/><Relationship Id="rId15" Type="http://schemas.openxmlformats.org/officeDocument/2006/relationships/chartsheet" Target="chartsheets/sheet15.xml"/><Relationship Id="rId23" Type="http://schemas.openxmlformats.org/officeDocument/2006/relationships/chartsheet" Target="chartsheets/sheet23.xml"/><Relationship Id="rId28" Type="http://schemas.openxmlformats.org/officeDocument/2006/relationships/chartsheet" Target="chartsheets/sheet28.xml"/><Relationship Id="rId36" Type="http://schemas.openxmlformats.org/officeDocument/2006/relationships/chartsheet" Target="chartsheets/sheet36.xml"/><Relationship Id="rId10" Type="http://schemas.openxmlformats.org/officeDocument/2006/relationships/chartsheet" Target="chartsheets/sheet10.xml"/><Relationship Id="rId19" Type="http://schemas.openxmlformats.org/officeDocument/2006/relationships/chartsheet" Target="chartsheets/sheet19.xml"/><Relationship Id="rId31" Type="http://schemas.openxmlformats.org/officeDocument/2006/relationships/chartsheet" Target="chartsheets/sheet31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chartsheet" Target="chartsheets/sheet14.xml"/><Relationship Id="rId22" Type="http://schemas.openxmlformats.org/officeDocument/2006/relationships/chartsheet" Target="chartsheets/sheet22.xml"/><Relationship Id="rId27" Type="http://schemas.openxmlformats.org/officeDocument/2006/relationships/chartsheet" Target="chartsheets/sheet27.xml"/><Relationship Id="rId30" Type="http://schemas.openxmlformats.org/officeDocument/2006/relationships/chartsheet" Target="chartsheets/sheet30.xml"/><Relationship Id="rId35" Type="http://schemas.openxmlformats.org/officeDocument/2006/relationships/chartsheet" Target="chartsheets/sheet35.xml"/><Relationship Id="rId43" Type="http://schemas.openxmlformats.org/officeDocument/2006/relationships/calcChain" Target="calcChain.xml"/><Relationship Id="rId8" Type="http://schemas.openxmlformats.org/officeDocument/2006/relationships/chartsheet" Target="chartsheets/sheet8.xml"/><Relationship Id="rId3" Type="http://schemas.openxmlformats.org/officeDocument/2006/relationships/chartsheet" Target="chartsheets/sheet3.xml"/><Relationship Id="rId12" Type="http://schemas.openxmlformats.org/officeDocument/2006/relationships/chartsheet" Target="chartsheets/sheet12.xml"/><Relationship Id="rId17" Type="http://schemas.openxmlformats.org/officeDocument/2006/relationships/chartsheet" Target="chartsheets/sheet17.xml"/><Relationship Id="rId25" Type="http://schemas.openxmlformats.org/officeDocument/2006/relationships/chartsheet" Target="chartsheets/sheet25.xml"/><Relationship Id="rId33" Type="http://schemas.openxmlformats.org/officeDocument/2006/relationships/chartsheet" Target="chartsheets/sheet33.xml"/><Relationship Id="rId38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8863872"/>
        <c:axId val="127567552"/>
      </c:barChart>
      <c:catAx>
        <c:axId val="118863872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7567552"/>
        <c:crosses val="autoZero"/>
        <c:auto val="1"/>
        <c:lblAlgn val="ctr"/>
        <c:lblOffset val="100"/>
        <c:noMultiLvlLbl val="0"/>
      </c:catAx>
      <c:valAx>
        <c:axId val="127567552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188638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8865408"/>
        <c:axId val="127569280"/>
      </c:barChart>
      <c:catAx>
        <c:axId val="118865408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7569280"/>
        <c:crosses val="autoZero"/>
        <c:auto val="1"/>
        <c:lblAlgn val="ctr"/>
        <c:lblOffset val="100"/>
        <c:noMultiLvlLbl val="0"/>
      </c:catAx>
      <c:valAx>
        <c:axId val="127569280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18865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358400"/>
        <c:axId val="127571008"/>
      </c:barChart>
      <c:catAx>
        <c:axId val="128358400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7571008"/>
        <c:crosses val="autoZero"/>
        <c:auto val="1"/>
        <c:lblAlgn val="ctr"/>
        <c:lblOffset val="100"/>
        <c:noMultiLvlLbl val="0"/>
      </c:catAx>
      <c:valAx>
        <c:axId val="127571008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83584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359936"/>
        <c:axId val="127572736"/>
      </c:barChart>
      <c:catAx>
        <c:axId val="128359936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7572736"/>
        <c:crosses val="autoZero"/>
        <c:auto val="1"/>
        <c:lblAlgn val="ctr"/>
        <c:lblOffset val="100"/>
        <c:noMultiLvlLbl val="0"/>
      </c:catAx>
      <c:valAx>
        <c:axId val="127572736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83599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806592"/>
        <c:axId val="127590976"/>
      </c:barChart>
      <c:catAx>
        <c:axId val="117806592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7590976"/>
        <c:crosses val="autoZero"/>
        <c:auto val="1"/>
        <c:lblAlgn val="ctr"/>
        <c:lblOffset val="100"/>
        <c:noMultiLvlLbl val="0"/>
      </c:catAx>
      <c:valAx>
        <c:axId val="127590976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178065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845824"/>
        <c:axId val="127592704"/>
      </c:barChart>
      <c:catAx>
        <c:axId val="128845824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7592704"/>
        <c:crosses val="autoZero"/>
        <c:auto val="1"/>
        <c:lblAlgn val="ctr"/>
        <c:lblOffset val="100"/>
        <c:noMultiLvlLbl val="0"/>
      </c:catAx>
      <c:valAx>
        <c:axId val="127592704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88458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847360"/>
        <c:axId val="127594432"/>
      </c:barChart>
      <c:catAx>
        <c:axId val="128847360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7594432"/>
        <c:crosses val="autoZero"/>
        <c:auto val="1"/>
        <c:lblAlgn val="ctr"/>
        <c:lblOffset val="100"/>
        <c:noMultiLvlLbl val="0"/>
      </c:catAx>
      <c:valAx>
        <c:axId val="127594432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88473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9421312"/>
        <c:axId val="127596160"/>
      </c:barChart>
      <c:catAx>
        <c:axId val="129421312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7596160"/>
        <c:crosses val="autoZero"/>
        <c:auto val="1"/>
        <c:lblAlgn val="ctr"/>
        <c:lblOffset val="100"/>
        <c:noMultiLvlLbl val="0"/>
      </c:catAx>
      <c:valAx>
        <c:axId val="127596160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94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9422848"/>
        <c:axId val="127597888"/>
      </c:barChart>
      <c:catAx>
        <c:axId val="129422848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7597888"/>
        <c:crosses val="autoZero"/>
        <c:auto val="1"/>
        <c:lblAlgn val="ctr"/>
        <c:lblOffset val="100"/>
        <c:noMultiLvlLbl val="0"/>
      </c:catAx>
      <c:valAx>
        <c:axId val="127597888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94228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9341440"/>
        <c:axId val="128771200"/>
      </c:barChart>
      <c:catAx>
        <c:axId val="129341440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8771200"/>
        <c:crosses val="autoZero"/>
        <c:auto val="1"/>
        <c:lblAlgn val="ctr"/>
        <c:lblOffset val="100"/>
        <c:noMultiLvlLbl val="0"/>
      </c:catAx>
      <c:valAx>
        <c:axId val="128771200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93414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9196032"/>
        <c:axId val="128772928"/>
      </c:barChart>
      <c:catAx>
        <c:axId val="129196032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8772928"/>
        <c:crosses val="autoZero"/>
        <c:auto val="1"/>
        <c:lblAlgn val="ctr"/>
        <c:lblOffset val="100"/>
        <c:noMultiLvlLbl val="0"/>
      </c:catAx>
      <c:valAx>
        <c:axId val="128772928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91960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9197056"/>
        <c:axId val="128774656"/>
      </c:barChart>
      <c:catAx>
        <c:axId val="129197056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8774656"/>
        <c:crosses val="autoZero"/>
        <c:auto val="1"/>
        <c:lblAlgn val="ctr"/>
        <c:lblOffset val="100"/>
        <c:noMultiLvlLbl val="0"/>
      </c:catAx>
      <c:valAx>
        <c:axId val="128774656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91970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9197568"/>
        <c:axId val="128776384"/>
      </c:barChart>
      <c:catAx>
        <c:axId val="129197568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8776384"/>
        <c:crosses val="autoZero"/>
        <c:auto val="1"/>
        <c:lblAlgn val="ctr"/>
        <c:lblOffset val="100"/>
        <c:noMultiLvlLbl val="0"/>
      </c:catAx>
      <c:valAx>
        <c:axId val="128776384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91975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9199616"/>
        <c:axId val="129720320"/>
      </c:barChart>
      <c:catAx>
        <c:axId val="129199616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9720320"/>
        <c:crosses val="autoZero"/>
        <c:auto val="1"/>
        <c:lblAlgn val="ctr"/>
        <c:lblOffset val="100"/>
        <c:noMultiLvlLbl val="0"/>
      </c:catAx>
      <c:valAx>
        <c:axId val="129720320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91996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029568"/>
        <c:axId val="129722048"/>
      </c:barChart>
      <c:catAx>
        <c:axId val="130029568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9722048"/>
        <c:crosses val="autoZero"/>
        <c:auto val="1"/>
        <c:lblAlgn val="ctr"/>
        <c:lblOffset val="100"/>
        <c:noMultiLvlLbl val="0"/>
      </c:catAx>
      <c:valAx>
        <c:axId val="129722048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00295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028544"/>
        <c:axId val="129724352"/>
      </c:barChart>
      <c:catAx>
        <c:axId val="130028544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9724352"/>
        <c:crosses val="autoZero"/>
        <c:auto val="1"/>
        <c:lblAlgn val="ctr"/>
        <c:lblOffset val="100"/>
        <c:noMultiLvlLbl val="0"/>
      </c:catAx>
      <c:valAx>
        <c:axId val="129724352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002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031104"/>
        <c:axId val="129726080"/>
      </c:barChart>
      <c:catAx>
        <c:axId val="130031104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9726080"/>
        <c:crosses val="autoZero"/>
        <c:auto val="1"/>
        <c:lblAlgn val="ctr"/>
        <c:lblOffset val="100"/>
        <c:noMultiLvlLbl val="0"/>
      </c:catAx>
      <c:valAx>
        <c:axId val="129726080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00311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525184"/>
        <c:axId val="129727232"/>
      </c:barChart>
      <c:catAx>
        <c:axId val="130525184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9727232"/>
        <c:crosses val="autoZero"/>
        <c:auto val="1"/>
        <c:lblAlgn val="ctr"/>
        <c:lblOffset val="100"/>
        <c:noMultiLvlLbl val="0"/>
      </c:catAx>
      <c:valAx>
        <c:axId val="129727232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0525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9593344"/>
        <c:axId val="130548288"/>
      </c:barChart>
      <c:catAx>
        <c:axId val="129593344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0548288"/>
        <c:crosses val="autoZero"/>
        <c:auto val="1"/>
        <c:lblAlgn val="ctr"/>
        <c:lblOffset val="100"/>
        <c:noMultiLvlLbl val="0"/>
      </c:catAx>
      <c:valAx>
        <c:axId val="130548288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95933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9595392"/>
        <c:axId val="130550016"/>
      </c:barChart>
      <c:catAx>
        <c:axId val="129595392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0550016"/>
        <c:crosses val="autoZero"/>
        <c:auto val="1"/>
        <c:lblAlgn val="ctr"/>
        <c:lblOffset val="100"/>
        <c:noMultiLvlLbl val="0"/>
      </c:catAx>
      <c:valAx>
        <c:axId val="130550016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95953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9596928"/>
        <c:axId val="130551744"/>
      </c:barChart>
      <c:catAx>
        <c:axId val="129596928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0551744"/>
        <c:crosses val="autoZero"/>
        <c:auto val="1"/>
        <c:lblAlgn val="ctr"/>
        <c:lblOffset val="100"/>
        <c:noMultiLvlLbl val="0"/>
      </c:catAx>
      <c:valAx>
        <c:axId val="130551744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295969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822144"/>
        <c:axId val="130553472"/>
      </c:barChart>
      <c:catAx>
        <c:axId val="130822144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0553472"/>
        <c:crosses val="autoZero"/>
        <c:auto val="1"/>
        <c:lblAlgn val="ctr"/>
        <c:lblOffset val="100"/>
        <c:noMultiLvlLbl val="0"/>
      </c:catAx>
      <c:valAx>
        <c:axId val="130553472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08221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8864384"/>
        <c:axId val="130555200"/>
      </c:barChart>
      <c:catAx>
        <c:axId val="118864384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0555200"/>
        <c:crosses val="autoZero"/>
        <c:auto val="1"/>
        <c:lblAlgn val="ctr"/>
        <c:lblOffset val="100"/>
        <c:noMultiLvlLbl val="0"/>
      </c:catAx>
      <c:valAx>
        <c:axId val="130555200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18864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823680"/>
        <c:axId val="130606208"/>
      </c:barChart>
      <c:catAx>
        <c:axId val="130823680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0606208"/>
        <c:crosses val="autoZero"/>
        <c:auto val="1"/>
        <c:lblAlgn val="ctr"/>
        <c:lblOffset val="100"/>
        <c:noMultiLvlLbl val="0"/>
      </c:catAx>
      <c:valAx>
        <c:axId val="130606208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08236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825728"/>
        <c:axId val="130607936"/>
      </c:barChart>
      <c:catAx>
        <c:axId val="130825728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0607936"/>
        <c:crosses val="autoZero"/>
        <c:auto val="1"/>
        <c:lblAlgn val="ctr"/>
        <c:lblOffset val="100"/>
        <c:noMultiLvlLbl val="0"/>
      </c:catAx>
      <c:valAx>
        <c:axId val="130607936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0825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1004416"/>
        <c:axId val="130609664"/>
      </c:barChart>
      <c:catAx>
        <c:axId val="131004416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0609664"/>
        <c:crosses val="autoZero"/>
        <c:auto val="1"/>
        <c:lblAlgn val="ctr"/>
        <c:lblOffset val="100"/>
        <c:noMultiLvlLbl val="0"/>
      </c:catAx>
      <c:valAx>
        <c:axId val="130609664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1004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1005952"/>
        <c:axId val="130611392"/>
      </c:barChart>
      <c:catAx>
        <c:axId val="131005952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0611392"/>
        <c:crosses val="autoZero"/>
        <c:auto val="1"/>
        <c:lblAlgn val="ctr"/>
        <c:lblOffset val="100"/>
        <c:noMultiLvlLbl val="0"/>
      </c:catAx>
      <c:valAx>
        <c:axId val="130611392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10059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1432448"/>
        <c:axId val="131358720"/>
      </c:barChart>
      <c:catAx>
        <c:axId val="131432448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1358720"/>
        <c:crosses val="autoZero"/>
        <c:auto val="1"/>
        <c:lblAlgn val="ctr"/>
        <c:lblOffset val="100"/>
        <c:noMultiLvlLbl val="0"/>
      </c:catAx>
      <c:valAx>
        <c:axId val="131358720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14324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1433984"/>
        <c:axId val="131360448"/>
      </c:barChart>
      <c:catAx>
        <c:axId val="131433984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1360448"/>
        <c:crosses val="autoZero"/>
        <c:auto val="1"/>
        <c:lblAlgn val="ctr"/>
        <c:lblOffset val="100"/>
        <c:noMultiLvlLbl val="0"/>
      </c:catAx>
      <c:valAx>
        <c:axId val="131360448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14339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766848"/>
        <c:axId val="131362176"/>
      </c:barChart>
      <c:catAx>
        <c:axId val="130766848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1362176"/>
        <c:crosses val="autoZero"/>
        <c:auto val="1"/>
        <c:lblAlgn val="ctr"/>
        <c:lblOffset val="100"/>
        <c:noMultiLvlLbl val="0"/>
      </c:catAx>
      <c:valAx>
        <c:axId val="131362176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07668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1204608"/>
        <c:axId val="131363904"/>
      </c:barChart>
      <c:catAx>
        <c:axId val="131204608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1363904"/>
        <c:crosses val="autoZero"/>
        <c:auto val="1"/>
        <c:lblAlgn val="ctr"/>
        <c:lblOffset val="100"/>
        <c:noMultiLvlLbl val="0"/>
      </c:catAx>
      <c:valAx>
        <c:axId val="131363904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12046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1205120"/>
        <c:axId val="131366208"/>
      </c:barChart>
      <c:catAx>
        <c:axId val="131205120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1366208"/>
        <c:crosses val="autoZero"/>
        <c:auto val="1"/>
        <c:lblAlgn val="ctr"/>
        <c:lblOffset val="100"/>
        <c:noMultiLvlLbl val="0"/>
      </c:catAx>
      <c:valAx>
        <c:axId val="131366208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12051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1268608"/>
        <c:axId val="131187264"/>
      </c:barChart>
      <c:catAx>
        <c:axId val="131268608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1187264"/>
        <c:crosses val="autoZero"/>
        <c:auto val="1"/>
        <c:lblAlgn val="ctr"/>
        <c:lblOffset val="100"/>
        <c:noMultiLvlLbl val="0"/>
      </c:catAx>
      <c:valAx>
        <c:axId val="131187264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12686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1270144"/>
        <c:axId val="131190144"/>
      </c:barChart>
      <c:catAx>
        <c:axId val="131270144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1190144"/>
        <c:crosses val="autoZero"/>
        <c:auto val="1"/>
        <c:lblAlgn val="ctr"/>
        <c:lblOffset val="100"/>
        <c:noMultiLvlLbl val="0"/>
      </c:catAx>
      <c:valAx>
        <c:axId val="131190144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12701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1270656"/>
        <c:axId val="131191872"/>
      </c:barChart>
      <c:catAx>
        <c:axId val="131270656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1191872"/>
        <c:crosses val="autoZero"/>
        <c:auto val="1"/>
        <c:lblAlgn val="ctr"/>
        <c:lblOffset val="100"/>
        <c:noMultiLvlLbl val="0"/>
      </c:catAx>
      <c:valAx>
        <c:axId val="131191872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12706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1331220285261491"/>
          <c:y val="0.10204081632653061"/>
          <c:w val="0.74167987321711615"/>
          <c:h val="0.61862244897959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Plan1!$N$10</c:f>
              <c:strCache>
                <c:ptCount val="1"/>
                <c:pt idx="0">
                  <c:v>PREÇO TOTAL (R$)</c:v>
                </c:pt>
              </c:strCache>
            </c:strRef>
          </c:tx>
          <c:invertIfNegative val="0"/>
          <c:cat>
            <c:multiLvlStrRef>
              <c:f>Plan1!$J$11:$M$35</c:f>
              <c:multiLvlStrCache>
                <c:ptCount val="25"/>
                <c:lvl>
                  <c:pt idx="0">
                    <c:v>R$ 1.350,00</c:v>
                  </c:pt>
                  <c:pt idx="1">
                    <c:v>R$ 1.277,70</c:v>
                  </c:pt>
                  <c:pt idx="2">
                    <c:v>R$ 1.285,36</c:v>
                  </c:pt>
                  <c:pt idx="3">
                    <c:v>R$ 194,38</c:v>
                  </c:pt>
                  <c:pt idx="4">
                    <c:v>R$ 1.030,01</c:v>
                  </c:pt>
                  <c:pt idx="5">
                    <c:v>R$ 156,47</c:v>
                  </c:pt>
                  <c:pt idx="6">
                    <c:v>R$ 139,66</c:v>
                  </c:pt>
                  <c:pt idx="7">
                    <c:v>R$ 158,61</c:v>
                  </c:pt>
                  <c:pt idx="8">
                    <c:v>R$ 150,38</c:v>
                  </c:pt>
                  <c:pt idx="9">
                    <c:v>R$ 1.177,94</c:v>
                  </c:pt>
                  <c:pt idx="10">
                    <c:v>R$ 1.327,37</c:v>
                  </c:pt>
                  <c:pt idx="11">
                    <c:v>R$ 5.646,34</c:v>
                  </c:pt>
                  <c:pt idx="12">
                    <c:v>R$ 1.213,63</c:v>
                  </c:pt>
                  <c:pt idx="13">
                    <c:v>R$ 5.474,48</c:v>
                  </c:pt>
                  <c:pt idx="14">
                    <c:v>R$ 273,91</c:v>
                  </c:pt>
                  <c:pt idx="15">
                    <c:v>R$ 198,34</c:v>
                  </c:pt>
                  <c:pt idx="16">
                    <c:v>R$ 2.212,33</c:v>
                  </c:pt>
                  <c:pt idx="17">
                    <c:v>R$ 919,21</c:v>
                  </c:pt>
                  <c:pt idx="18">
                    <c:v>R$ 295,67</c:v>
                  </c:pt>
                  <c:pt idx="19">
                    <c:v>R$ 1.032,28</c:v>
                  </c:pt>
                  <c:pt idx="20">
                    <c:v>R$ 272,86</c:v>
                  </c:pt>
                  <c:pt idx="21">
                    <c:v>R$ 1.731,02</c:v>
                  </c:pt>
                  <c:pt idx="22">
                    <c:v>R$ 1.051,14</c:v>
                  </c:pt>
                  <c:pt idx="23">
                    <c:v>R$ 1.362,71</c:v>
                  </c:pt>
                  <c:pt idx="24">
                    <c:v>TOTAL</c:v>
                  </c:pt>
                </c:lvl>
                <c:lvl>
                  <c:pt idx="5">
                    <c:v> R$ 165,00 </c:v>
                  </c:pt>
                  <c:pt idx="6">
                    <c:v> R$ 148,84 </c:v>
                  </c:pt>
                  <c:pt idx="7">
                    <c:v> R$ 192,00 </c:v>
                  </c:pt>
                </c:lvl>
                <c:lvl>
                  <c:pt idx="3">
                    <c:v> R$ 163,90 </c:v>
                  </c:pt>
                  <c:pt idx="5">
                    <c:v> R$ 129,00 </c:v>
                  </c:pt>
                  <c:pt idx="6">
                    <c:v> R$ 108,55 </c:v>
                  </c:pt>
                  <c:pt idx="7">
                    <c:v> R$ 179,82 </c:v>
                  </c:pt>
                  <c:pt idx="8">
                    <c:v> R$ 122,88 </c:v>
                  </c:pt>
                  <c:pt idx="15">
                    <c:v> R$ 195,00 </c:v>
                  </c:pt>
                </c:lvl>
                <c:lvl>
                  <c:pt idx="0">
                    <c:v> R$ 1.300,00 </c:v>
                  </c:pt>
                  <c:pt idx="1">
                    <c:v> R$ 1.300,00 </c:v>
                  </c:pt>
                  <c:pt idx="2">
                    <c:v> R$ 1.089,00 </c:v>
                  </c:pt>
                  <c:pt idx="3">
                    <c:v> R$ 151,45 </c:v>
                  </c:pt>
                  <c:pt idx="4">
                    <c:v> R$ 736,00 </c:v>
                  </c:pt>
                  <c:pt idx="5">
                    <c:v> R$ 115,00 </c:v>
                  </c:pt>
                  <c:pt idx="6">
                    <c:v> R$ 104,00 </c:v>
                  </c:pt>
                  <c:pt idx="7">
                    <c:v> R$ 104,00 </c:v>
                  </c:pt>
                  <c:pt idx="8">
                    <c:v> R$ 120,00 </c:v>
                  </c:pt>
                  <c:pt idx="9">
                    <c:v> R$ 1.122,69 </c:v>
                  </c:pt>
                  <c:pt idx="10">
                    <c:v> R$ 1.424,65 </c:v>
                  </c:pt>
                  <c:pt idx="11">
                    <c:v> R$ 4.414,00 </c:v>
                  </c:pt>
                  <c:pt idx="12">
                    <c:v> R$ 1.278,00 </c:v>
                  </c:pt>
                  <c:pt idx="13">
                    <c:v> R$ 4.919,00 </c:v>
                  </c:pt>
                  <c:pt idx="14">
                    <c:v> R$ 245,00 </c:v>
                  </c:pt>
                  <c:pt idx="15">
                    <c:v> R$ 155,00 </c:v>
                  </c:pt>
                  <c:pt idx="16">
                    <c:v> R$ 2.638,44 </c:v>
                  </c:pt>
                  <c:pt idx="17">
                    <c:v> R$ 736,00 </c:v>
                  </c:pt>
                  <c:pt idx="18">
                    <c:v> R$ 266,56 </c:v>
                  </c:pt>
                  <c:pt idx="19">
                    <c:v> R$ 1.083,33 </c:v>
                  </c:pt>
                  <c:pt idx="20">
                    <c:v> R$ 327,30 </c:v>
                  </c:pt>
                  <c:pt idx="21">
                    <c:v> R$ 1.300,00 </c:v>
                  </c:pt>
                  <c:pt idx="22">
                    <c:v> R$ 1.300,00 </c:v>
                  </c:pt>
                  <c:pt idx="23">
                    <c:v> R$ 1.398,00 </c:v>
                  </c:pt>
                </c:lvl>
              </c:multiLvlStrCache>
            </c:multiLvlStrRef>
          </c:cat>
          <c:val>
            <c:numRef>
              <c:f>Plan1!$N$11:$N$35</c:f>
              <c:numCache>
                <c:formatCode>_("R$"* #,##0.00_);_("R$"* \(#,##0.00\);_("R$"* "-"??_);_(@_)</c:formatCode>
                <c:ptCount val="25"/>
                <c:pt idx="0">
                  <c:v>13500</c:v>
                </c:pt>
                <c:pt idx="1">
                  <c:v>25554</c:v>
                </c:pt>
                <c:pt idx="2">
                  <c:v>44987.6</c:v>
                </c:pt>
                <c:pt idx="3">
                  <c:v>13023.46</c:v>
                </c:pt>
                <c:pt idx="4">
                  <c:v>15450.15</c:v>
                </c:pt>
                <c:pt idx="5">
                  <c:v>1877.6399999999999</c:v>
                </c:pt>
                <c:pt idx="6">
                  <c:v>1396.6</c:v>
                </c:pt>
                <c:pt idx="7">
                  <c:v>1586.1000000000001</c:v>
                </c:pt>
                <c:pt idx="8">
                  <c:v>1804.56</c:v>
                </c:pt>
                <c:pt idx="9">
                  <c:v>84811.680000000008</c:v>
                </c:pt>
                <c:pt idx="10">
                  <c:v>106189.59999999999</c:v>
                </c:pt>
                <c:pt idx="11">
                  <c:v>112926.8</c:v>
                </c:pt>
                <c:pt idx="12">
                  <c:v>18204.45</c:v>
                </c:pt>
                <c:pt idx="13">
                  <c:v>328468.8</c:v>
                </c:pt>
                <c:pt idx="14">
                  <c:v>5478.2000000000007</c:v>
                </c:pt>
                <c:pt idx="15">
                  <c:v>1983.4</c:v>
                </c:pt>
                <c:pt idx="16">
                  <c:v>8849.32</c:v>
                </c:pt>
                <c:pt idx="17">
                  <c:v>2757.63</c:v>
                </c:pt>
                <c:pt idx="18">
                  <c:v>4435.05</c:v>
                </c:pt>
                <c:pt idx="19">
                  <c:v>20645.599999999999</c:v>
                </c:pt>
                <c:pt idx="20">
                  <c:v>818.58</c:v>
                </c:pt>
                <c:pt idx="21">
                  <c:v>25965.3</c:v>
                </c:pt>
                <c:pt idx="22">
                  <c:v>10511.400000000001</c:v>
                </c:pt>
                <c:pt idx="23">
                  <c:v>47694.85</c:v>
                </c:pt>
                <c:pt idx="24">
                  <c:v>898920.7699999999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1272192"/>
        <c:axId val="131193600"/>
      </c:barChart>
      <c:catAx>
        <c:axId val="131272192"/>
        <c:scaling>
          <c:orientation val="minMax"/>
        </c:scaling>
        <c:delete val="0"/>
        <c:axPos val="b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1193600"/>
        <c:crosses val="autoZero"/>
        <c:auto val="1"/>
        <c:lblAlgn val="ctr"/>
        <c:lblOffset val="100"/>
        <c:noMultiLvlLbl val="0"/>
      </c:catAx>
      <c:valAx>
        <c:axId val="131193600"/>
        <c:scaling>
          <c:orientation val="minMax"/>
        </c:scaling>
        <c:delete val="0"/>
        <c:axPos val="l"/>
        <c:majorGridlines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312721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63232963549941"/>
          <c:y val="0.49872448979591855"/>
          <c:w val="0.12123613312202852"/>
          <c:h val="3.698979591836736E-2"/>
        </c:manualLayout>
      </c:layout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chart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chart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chart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chart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chart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chart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chart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chart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chart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chart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chart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chart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chart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chart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chart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chart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chart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chart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16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17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18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19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20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2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2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23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24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25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26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27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28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29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30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3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3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33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34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35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36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11811024" right="0.511811024" top="0.78740157499999996" bottom="0.78740157499999996" header="0.31496062000000002" footer="0.31496062000000002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9616440" cy="59740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tabSelected="1" view="pageBreakPreview" topLeftCell="A10" zoomScale="90" zoomScaleNormal="75" zoomScaleSheetLayoutView="90" workbookViewId="0">
      <selection activeCell="D13" sqref="D13"/>
    </sheetView>
  </sheetViews>
  <sheetFormatPr defaultColWidth="9.140625" defaultRowHeight="12.75" x14ac:dyDescent="0.2"/>
  <cols>
    <col min="1" max="1" width="9.140625" style="3"/>
    <col min="2" max="2" width="9.7109375" style="3" customWidth="1"/>
    <col min="3" max="3" width="12.28515625" style="29" bestFit="1" customWidth="1"/>
    <col min="4" max="4" width="39.140625" style="3" customWidth="1"/>
    <col min="5" max="5" width="62.5703125" style="3" customWidth="1"/>
    <col min="6" max="6" width="15.140625" style="3" customWidth="1"/>
    <col min="7" max="7" width="6.28515625" style="34" customWidth="1"/>
    <col min="8" max="8" width="17.28515625" style="34" customWidth="1"/>
    <col min="9" max="9" width="17.7109375" style="34" customWidth="1"/>
    <col min="10" max="11" width="12.7109375" style="34" bestFit="1" customWidth="1"/>
    <col min="12" max="12" width="11" style="3" bestFit="1" customWidth="1"/>
    <col min="13" max="13" width="16.140625" style="29" customWidth="1"/>
    <col min="14" max="14" width="20.140625" style="3" customWidth="1"/>
    <col min="15" max="15" width="12.85546875" style="3" customWidth="1"/>
    <col min="16" max="16" width="13.85546875" style="3" customWidth="1"/>
    <col min="17" max="17" width="19" style="3" customWidth="1"/>
    <col min="18" max="18" width="23.140625" style="3" customWidth="1"/>
    <col min="19" max="16384" width="9.140625" style="3"/>
  </cols>
  <sheetData>
    <row r="1" spans="1:18" x14ac:dyDescent="0.2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8" s="9" customFormat="1" x14ac:dyDescent="0.2">
      <c r="B2" s="8"/>
      <c r="C2" s="25"/>
      <c r="D2" s="8"/>
      <c r="E2" s="8"/>
      <c r="F2" s="8"/>
      <c r="G2" s="8"/>
      <c r="H2" s="8"/>
      <c r="I2" s="8"/>
      <c r="J2" s="8"/>
      <c r="K2" s="8"/>
      <c r="L2" s="8"/>
      <c r="M2" s="25"/>
    </row>
    <row r="3" spans="1:18" s="9" customFormat="1" x14ac:dyDescent="0.2">
      <c r="B3" s="44" t="s">
        <v>1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8" s="9" customFormat="1" x14ac:dyDescent="0.2">
      <c r="B4" s="8"/>
      <c r="C4" s="25"/>
      <c r="D4" s="8"/>
      <c r="E4" s="8"/>
      <c r="F4" s="8"/>
      <c r="G4" s="8"/>
      <c r="H4" s="8"/>
      <c r="I4" s="8"/>
      <c r="J4" s="8"/>
      <c r="K4" s="8"/>
      <c r="L4" s="8"/>
      <c r="M4" s="25"/>
    </row>
    <row r="5" spans="1:18" s="9" customFormat="1" x14ac:dyDescent="0.2">
      <c r="B5" s="44" t="s">
        <v>2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8" s="9" customFormat="1" x14ac:dyDescent="0.2">
      <c r="B6" s="8"/>
      <c r="C6" s="25"/>
      <c r="D6" s="8"/>
      <c r="E6" s="8"/>
      <c r="F6" s="8"/>
      <c r="G6" s="8"/>
      <c r="H6" s="8"/>
      <c r="I6" s="8"/>
      <c r="J6" s="8"/>
      <c r="K6" s="8"/>
      <c r="L6" s="8"/>
      <c r="M6" s="25"/>
    </row>
    <row r="7" spans="1:18" s="9" customFormat="1" x14ac:dyDescent="0.2">
      <c r="B7" s="44" t="s">
        <v>112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8" s="9" customFormat="1" x14ac:dyDescent="0.2">
      <c r="B8" s="8"/>
      <c r="C8" s="25"/>
      <c r="D8" s="8"/>
      <c r="E8" s="8"/>
      <c r="F8" s="8"/>
      <c r="G8" s="8"/>
      <c r="H8" s="8"/>
      <c r="I8" s="8"/>
      <c r="J8" s="8"/>
      <c r="K8" s="8"/>
      <c r="L8" s="8"/>
      <c r="M8" s="25"/>
    </row>
    <row r="9" spans="1:18" s="12" customFormat="1" x14ac:dyDescent="0.2">
      <c r="B9" s="10"/>
      <c r="C9" s="26"/>
      <c r="D9" s="10"/>
      <c r="E9" s="10"/>
      <c r="F9" s="10"/>
      <c r="G9" s="10"/>
      <c r="H9" s="10"/>
      <c r="I9" s="10"/>
      <c r="J9" s="10"/>
      <c r="K9" s="10"/>
      <c r="L9" s="10"/>
      <c r="M9" s="26"/>
      <c r="N9" s="11"/>
    </row>
    <row r="10" spans="1:18" ht="44.25" customHeight="1" x14ac:dyDescent="0.2">
      <c r="A10" s="32" t="s">
        <v>111</v>
      </c>
      <c r="B10" s="31" t="s">
        <v>3</v>
      </c>
      <c r="C10" s="33" t="s">
        <v>4</v>
      </c>
      <c r="D10" s="2" t="s">
        <v>5</v>
      </c>
      <c r="E10" s="2" t="s">
        <v>93</v>
      </c>
      <c r="F10" s="2" t="s">
        <v>6</v>
      </c>
      <c r="G10" s="2" t="s">
        <v>7</v>
      </c>
      <c r="H10" s="2" t="s">
        <v>94</v>
      </c>
      <c r="I10" s="2" t="s">
        <v>96</v>
      </c>
      <c r="J10" s="15" t="s">
        <v>97</v>
      </c>
      <c r="K10" s="15" t="s">
        <v>98</v>
      </c>
      <c r="L10" s="15" t="s">
        <v>99</v>
      </c>
      <c r="M10" s="27" t="s">
        <v>8</v>
      </c>
      <c r="N10" s="16" t="s">
        <v>9</v>
      </c>
      <c r="O10" s="17" t="s">
        <v>100</v>
      </c>
      <c r="P10" s="21" t="s">
        <v>101</v>
      </c>
      <c r="Q10" s="20" t="s">
        <v>103</v>
      </c>
      <c r="R10" s="20" t="s">
        <v>102</v>
      </c>
    </row>
    <row r="11" spans="1:18" ht="113.25" customHeight="1" x14ac:dyDescent="0.2">
      <c r="A11" s="21">
        <v>1</v>
      </c>
      <c r="B11" s="35">
        <v>1</v>
      </c>
      <c r="C11" s="18">
        <v>190011643</v>
      </c>
      <c r="D11" s="6" t="s">
        <v>12</v>
      </c>
      <c r="E11" s="6" t="s">
        <v>14</v>
      </c>
      <c r="F11" s="2" t="s">
        <v>13</v>
      </c>
      <c r="G11" s="4">
        <v>10</v>
      </c>
      <c r="H11" s="13" t="s">
        <v>110</v>
      </c>
      <c r="I11" s="36">
        <v>1400</v>
      </c>
      <c r="J11" s="37">
        <v>1300</v>
      </c>
      <c r="K11" s="37"/>
      <c r="L11" s="37"/>
      <c r="M11" s="38">
        <f t="shared" ref="M11:M34" si="0">ROUND(AVERAGE(H11:L11),2)</f>
        <v>1350</v>
      </c>
      <c r="N11" s="39">
        <f t="shared" ref="N11:N34" si="1">M11*G11</f>
        <v>13500</v>
      </c>
      <c r="O11" s="22">
        <f>MIN(H11:L11)</f>
        <v>1300</v>
      </c>
      <c r="P11" s="22">
        <f>MAX(H11:L11)</f>
        <v>1400</v>
      </c>
      <c r="Q11" s="30">
        <f>(P11-O11)/O11</f>
        <v>7.6923076923076927E-2</v>
      </c>
      <c r="R11" s="23">
        <f>(P11-M11)/M11</f>
        <v>3.7037037037037035E-2</v>
      </c>
    </row>
    <row r="12" spans="1:18" ht="102" x14ac:dyDescent="0.2">
      <c r="A12" s="21">
        <v>1</v>
      </c>
      <c r="B12" s="35">
        <v>2</v>
      </c>
      <c r="C12" s="18" t="s">
        <v>16</v>
      </c>
      <c r="D12" s="6" t="s">
        <v>17</v>
      </c>
      <c r="E12" s="6" t="s">
        <v>19</v>
      </c>
      <c r="F12" s="2" t="s">
        <v>18</v>
      </c>
      <c r="G12" s="4">
        <v>20</v>
      </c>
      <c r="H12" s="13">
        <v>1133.0899999999999</v>
      </c>
      <c r="I12" s="36">
        <v>1400</v>
      </c>
      <c r="J12" s="37">
        <v>1300</v>
      </c>
      <c r="K12" s="37"/>
      <c r="L12" s="37"/>
      <c r="M12" s="38">
        <f t="shared" si="0"/>
        <v>1277.7</v>
      </c>
      <c r="N12" s="39">
        <f t="shared" si="1"/>
        <v>25554</v>
      </c>
      <c r="O12" s="22">
        <f t="shared" ref="O12:O34" si="2">MIN(H12:L12)</f>
        <v>1133.0899999999999</v>
      </c>
      <c r="P12" s="22">
        <f t="shared" ref="P12:P34" si="3">MAX(H12:L12)</f>
        <v>1400</v>
      </c>
      <c r="Q12" s="23">
        <f t="shared" ref="Q12:Q34" si="4">(P12-O12)/O12</f>
        <v>0.23555939951813193</v>
      </c>
      <c r="R12" s="23">
        <f t="shared" ref="R12:R34" si="5">(P12-M12)/M12</f>
        <v>9.5718869844251347E-2</v>
      </c>
    </row>
    <row r="13" spans="1:18" ht="76.5" x14ac:dyDescent="0.2">
      <c r="A13" s="40">
        <v>1</v>
      </c>
      <c r="B13" s="35">
        <v>3</v>
      </c>
      <c r="C13" s="18" t="s">
        <v>23</v>
      </c>
      <c r="D13" s="6" t="s">
        <v>24</v>
      </c>
      <c r="E13" s="6" t="s">
        <v>25</v>
      </c>
      <c r="F13" s="2" t="s">
        <v>13</v>
      </c>
      <c r="G13" s="4">
        <v>35</v>
      </c>
      <c r="H13" s="13">
        <v>1167.0899999999999</v>
      </c>
      <c r="I13" s="36">
        <v>1600</v>
      </c>
      <c r="J13" s="37">
        <v>1089</v>
      </c>
      <c r="K13" s="37"/>
      <c r="L13" s="37"/>
      <c r="M13" s="38">
        <f t="shared" si="0"/>
        <v>1285.3599999999999</v>
      </c>
      <c r="N13" s="39">
        <f t="shared" si="1"/>
        <v>44987.6</v>
      </c>
      <c r="O13" s="22">
        <f t="shared" si="2"/>
        <v>1089</v>
      </c>
      <c r="P13" s="22">
        <f t="shared" si="3"/>
        <v>1600</v>
      </c>
      <c r="Q13" s="23">
        <f t="shared" si="4"/>
        <v>0.46923783287419651</v>
      </c>
      <c r="R13" s="23">
        <f t="shared" si="5"/>
        <v>0.24478745254247847</v>
      </c>
    </row>
    <row r="14" spans="1:18" ht="38.25" x14ac:dyDescent="0.2">
      <c r="A14" s="21">
        <v>2</v>
      </c>
      <c r="B14" s="35">
        <v>4</v>
      </c>
      <c r="C14" s="18" t="s">
        <v>26</v>
      </c>
      <c r="D14" s="6" t="s">
        <v>27</v>
      </c>
      <c r="E14" s="6" t="s">
        <v>29</v>
      </c>
      <c r="F14" s="2" t="s">
        <v>28</v>
      </c>
      <c r="G14" s="4">
        <v>67</v>
      </c>
      <c r="H14" s="13">
        <v>252.17</v>
      </c>
      <c r="I14" s="36">
        <v>210</v>
      </c>
      <c r="J14" s="37">
        <v>151.44999999999999</v>
      </c>
      <c r="K14" s="37">
        <v>163.9</v>
      </c>
      <c r="L14" s="37"/>
      <c r="M14" s="38">
        <f t="shared" si="0"/>
        <v>194.38</v>
      </c>
      <c r="N14" s="39">
        <f t="shared" si="1"/>
        <v>13023.46</v>
      </c>
      <c r="O14" s="22">
        <f t="shared" si="2"/>
        <v>151.44999999999999</v>
      </c>
      <c r="P14" s="22">
        <f t="shared" si="3"/>
        <v>252.17</v>
      </c>
      <c r="Q14" s="24">
        <f t="shared" si="4"/>
        <v>0.66503796632552004</v>
      </c>
      <c r="R14" s="23">
        <f t="shared" si="5"/>
        <v>0.2973042494083753</v>
      </c>
    </row>
    <row r="15" spans="1:18" ht="152.25" customHeight="1" x14ac:dyDescent="0.2">
      <c r="A15" s="21">
        <v>2</v>
      </c>
      <c r="B15" s="35">
        <v>5</v>
      </c>
      <c r="C15" s="18" t="s">
        <v>32</v>
      </c>
      <c r="D15" s="6" t="s">
        <v>33</v>
      </c>
      <c r="E15" s="6" t="s">
        <v>34</v>
      </c>
      <c r="F15" s="2" t="s">
        <v>13</v>
      </c>
      <c r="G15" s="4">
        <v>15</v>
      </c>
      <c r="H15" s="13">
        <v>1054.04</v>
      </c>
      <c r="I15" s="36">
        <v>1300</v>
      </c>
      <c r="J15" s="37">
        <v>736</v>
      </c>
      <c r="K15" s="37"/>
      <c r="L15" s="37"/>
      <c r="M15" s="38">
        <f t="shared" si="0"/>
        <v>1030.01</v>
      </c>
      <c r="N15" s="39">
        <f t="shared" si="1"/>
        <v>15450.15</v>
      </c>
      <c r="O15" s="22">
        <f t="shared" si="2"/>
        <v>736</v>
      </c>
      <c r="P15" s="22">
        <f t="shared" si="3"/>
        <v>1300</v>
      </c>
      <c r="Q15" s="24">
        <f t="shared" si="4"/>
        <v>0.76630434782608692</v>
      </c>
      <c r="R15" s="23">
        <f t="shared" si="5"/>
        <v>0.26212366870224563</v>
      </c>
    </row>
    <row r="16" spans="1:18" ht="63.75" x14ac:dyDescent="0.2">
      <c r="A16" s="21">
        <v>2</v>
      </c>
      <c r="B16" s="35">
        <v>6</v>
      </c>
      <c r="C16" s="18" t="s">
        <v>35</v>
      </c>
      <c r="D16" s="6" t="s">
        <v>36</v>
      </c>
      <c r="E16" s="6" t="s">
        <v>37</v>
      </c>
      <c r="F16" s="2" t="s">
        <v>28</v>
      </c>
      <c r="G16" s="4">
        <v>12</v>
      </c>
      <c r="H16" s="13">
        <v>216.89</v>
      </c>
      <c r="I16" s="36" t="s">
        <v>104</v>
      </c>
      <c r="J16" s="37">
        <v>115</v>
      </c>
      <c r="K16" s="37">
        <v>129</v>
      </c>
      <c r="L16" s="37">
        <v>165</v>
      </c>
      <c r="M16" s="38">
        <f t="shared" si="0"/>
        <v>156.47</v>
      </c>
      <c r="N16" s="39">
        <f t="shared" si="1"/>
        <v>1877.6399999999999</v>
      </c>
      <c r="O16" s="22">
        <f t="shared" si="2"/>
        <v>115</v>
      </c>
      <c r="P16" s="22">
        <f t="shared" si="3"/>
        <v>216.89</v>
      </c>
      <c r="Q16" s="24">
        <f t="shared" si="4"/>
        <v>0.8859999999999999</v>
      </c>
      <c r="R16" s="23">
        <f t="shared" si="5"/>
        <v>0.38614430881319095</v>
      </c>
    </row>
    <row r="17" spans="1:18" ht="63.75" x14ac:dyDescent="0.2">
      <c r="A17" s="40">
        <v>2</v>
      </c>
      <c r="B17" s="35">
        <v>7</v>
      </c>
      <c r="C17" s="18">
        <v>190029505</v>
      </c>
      <c r="D17" s="6" t="s">
        <v>38</v>
      </c>
      <c r="E17" s="6" t="s">
        <v>39</v>
      </c>
      <c r="F17" s="2" t="s">
        <v>28</v>
      </c>
      <c r="G17" s="4">
        <v>10</v>
      </c>
      <c r="H17" s="13">
        <v>197.25</v>
      </c>
      <c r="I17" s="36" t="s">
        <v>104</v>
      </c>
      <c r="J17" s="37">
        <v>104</v>
      </c>
      <c r="K17" s="37">
        <v>108.55</v>
      </c>
      <c r="L17" s="37">
        <v>148.84</v>
      </c>
      <c r="M17" s="38">
        <f t="shared" si="0"/>
        <v>139.66</v>
      </c>
      <c r="N17" s="39">
        <f t="shared" si="1"/>
        <v>1396.6</v>
      </c>
      <c r="O17" s="22">
        <f t="shared" si="2"/>
        <v>104</v>
      </c>
      <c r="P17" s="22">
        <f t="shared" si="3"/>
        <v>197.25</v>
      </c>
      <c r="Q17" s="24">
        <f t="shared" si="4"/>
        <v>0.89663461538461542</v>
      </c>
      <c r="R17" s="23">
        <f t="shared" si="5"/>
        <v>0.41235858513532869</v>
      </c>
    </row>
    <row r="18" spans="1:18" ht="63.75" x14ac:dyDescent="0.2">
      <c r="A18" s="40">
        <v>2</v>
      </c>
      <c r="B18" s="35">
        <v>8</v>
      </c>
      <c r="C18" s="18" t="s">
        <v>40</v>
      </c>
      <c r="D18" s="6" t="s">
        <v>41</v>
      </c>
      <c r="E18" s="6" t="s">
        <v>42</v>
      </c>
      <c r="F18" s="2" t="s">
        <v>28</v>
      </c>
      <c r="G18" s="4">
        <v>10</v>
      </c>
      <c r="H18" s="13" t="s">
        <v>106</v>
      </c>
      <c r="I18" s="36" t="s">
        <v>105</v>
      </c>
      <c r="J18" s="37">
        <v>104</v>
      </c>
      <c r="K18" s="37">
        <v>179.82</v>
      </c>
      <c r="L18" s="37">
        <v>192</v>
      </c>
      <c r="M18" s="38">
        <f t="shared" si="0"/>
        <v>158.61000000000001</v>
      </c>
      <c r="N18" s="39">
        <f t="shared" si="1"/>
        <v>1586.1000000000001</v>
      </c>
      <c r="O18" s="22">
        <f t="shared" si="2"/>
        <v>104</v>
      </c>
      <c r="P18" s="22">
        <f t="shared" si="3"/>
        <v>192</v>
      </c>
      <c r="Q18" s="24">
        <f t="shared" si="4"/>
        <v>0.84615384615384615</v>
      </c>
      <c r="R18" s="23">
        <f t="shared" si="5"/>
        <v>0.21051636088518999</v>
      </c>
    </row>
    <row r="19" spans="1:18" ht="94.5" customHeight="1" x14ac:dyDescent="0.2">
      <c r="A19" s="40">
        <v>2</v>
      </c>
      <c r="B19" s="35">
        <v>9</v>
      </c>
      <c r="C19" s="18" t="s">
        <v>45</v>
      </c>
      <c r="D19" s="6" t="s">
        <v>46</v>
      </c>
      <c r="E19" s="6" t="s">
        <v>47</v>
      </c>
      <c r="F19" s="2" t="s">
        <v>28</v>
      </c>
      <c r="G19" s="4">
        <v>12</v>
      </c>
      <c r="H19" s="13">
        <v>208.27</v>
      </c>
      <c r="I19" s="36" t="s">
        <v>107</v>
      </c>
      <c r="J19" s="37">
        <v>120</v>
      </c>
      <c r="K19" s="37">
        <v>122.88</v>
      </c>
      <c r="L19" s="37"/>
      <c r="M19" s="38">
        <f t="shared" si="0"/>
        <v>150.38</v>
      </c>
      <c r="N19" s="39">
        <f t="shared" si="1"/>
        <v>1804.56</v>
      </c>
      <c r="O19" s="22">
        <f t="shared" si="2"/>
        <v>120</v>
      </c>
      <c r="P19" s="22">
        <f t="shared" si="3"/>
        <v>208.27</v>
      </c>
      <c r="Q19" s="24">
        <f t="shared" si="4"/>
        <v>0.73558333333333337</v>
      </c>
      <c r="R19" s="23">
        <f t="shared" si="5"/>
        <v>0.38495810613113457</v>
      </c>
    </row>
    <row r="20" spans="1:18" ht="153.75" customHeight="1" x14ac:dyDescent="0.2">
      <c r="A20" s="21">
        <v>4</v>
      </c>
      <c r="B20" s="35">
        <v>10</v>
      </c>
      <c r="C20" s="18" t="s">
        <v>48</v>
      </c>
      <c r="D20" s="6" t="s">
        <v>49</v>
      </c>
      <c r="E20" s="6" t="s">
        <v>50</v>
      </c>
      <c r="F20" s="2" t="s">
        <v>13</v>
      </c>
      <c r="G20" s="4">
        <v>72</v>
      </c>
      <c r="H20" s="13">
        <v>1211.1300000000001</v>
      </c>
      <c r="I20" s="36">
        <v>1200</v>
      </c>
      <c r="J20" s="37">
        <v>1122.69</v>
      </c>
      <c r="K20" s="37"/>
      <c r="L20" s="37"/>
      <c r="M20" s="38">
        <f t="shared" si="0"/>
        <v>1177.94</v>
      </c>
      <c r="N20" s="39">
        <f t="shared" si="1"/>
        <v>84811.680000000008</v>
      </c>
      <c r="O20" s="22">
        <f t="shared" si="2"/>
        <v>1122.69</v>
      </c>
      <c r="P20" s="22">
        <f t="shared" si="3"/>
        <v>1211.1300000000001</v>
      </c>
      <c r="Q20" s="23">
        <f t="shared" si="4"/>
        <v>7.8775084840873311E-2</v>
      </c>
      <c r="R20" s="23">
        <f t="shared" si="5"/>
        <v>2.8176307791568374E-2</v>
      </c>
    </row>
    <row r="21" spans="1:18" ht="113.25" customHeight="1" x14ac:dyDescent="0.2">
      <c r="A21" s="21">
        <v>1</v>
      </c>
      <c r="B21" s="35">
        <v>11</v>
      </c>
      <c r="C21" s="18" t="s">
        <v>51</v>
      </c>
      <c r="D21" s="6" t="s">
        <v>52</v>
      </c>
      <c r="E21" s="6" t="s">
        <v>53</v>
      </c>
      <c r="F21" s="2" t="s">
        <v>13</v>
      </c>
      <c r="G21" s="4">
        <v>80</v>
      </c>
      <c r="H21" s="13">
        <v>1107.47</v>
      </c>
      <c r="I21" s="36">
        <v>1450</v>
      </c>
      <c r="J21" s="37">
        <v>1424.65</v>
      </c>
      <c r="K21" s="37"/>
      <c r="L21" s="37"/>
      <c r="M21" s="38">
        <f t="shared" si="0"/>
        <v>1327.37</v>
      </c>
      <c r="N21" s="39">
        <f t="shared" si="1"/>
        <v>106189.59999999999</v>
      </c>
      <c r="O21" s="22">
        <f t="shared" si="2"/>
        <v>1107.47</v>
      </c>
      <c r="P21" s="22">
        <f t="shared" si="3"/>
        <v>1450</v>
      </c>
      <c r="Q21" s="23">
        <f t="shared" si="4"/>
        <v>0.30929054511634624</v>
      </c>
      <c r="R21" s="23">
        <f t="shared" si="5"/>
        <v>9.2385695020981429E-2</v>
      </c>
    </row>
    <row r="22" spans="1:18" ht="63.75" x14ac:dyDescent="0.2">
      <c r="A22" s="21">
        <v>1</v>
      </c>
      <c r="B22" s="35">
        <v>12</v>
      </c>
      <c r="C22" s="18" t="s">
        <v>54</v>
      </c>
      <c r="D22" s="6" t="s">
        <v>55</v>
      </c>
      <c r="E22" s="6" t="s">
        <v>56</v>
      </c>
      <c r="F22" s="2" t="s">
        <v>13</v>
      </c>
      <c r="G22" s="4">
        <v>20</v>
      </c>
      <c r="H22" s="13">
        <v>6725.03</v>
      </c>
      <c r="I22" s="36">
        <v>5800</v>
      </c>
      <c r="J22" s="37">
        <v>4414</v>
      </c>
      <c r="K22" s="37"/>
      <c r="L22" s="37"/>
      <c r="M22" s="38">
        <f t="shared" si="0"/>
        <v>5646.34</v>
      </c>
      <c r="N22" s="39">
        <f t="shared" si="1"/>
        <v>112926.8</v>
      </c>
      <c r="O22" s="22">
        <f t="shared" si="2"/>
        <v>4414</v>
      </c>
      <c r="P22" s="22">
        <f t="shared" si="3"/>
        <v>6725.03</v>
      </c>
      <c r="Q22" s="24">
        <f t="shared" si="4"/>
        <v>0.52356819211599448</v>
      </c>
      <c r="R22" s="23">
        <f t="shared" si="5"/>
        <v>0.19104233893105968</v>
      </c>
    </row>
    <row r="23" spans="1:18" ht="81.75" customHeight="1" x14ac:dyDescent="0.2">
      <c r="A23" s="21">
        <v>4</v>
      </c>
      <c r="B23" s="35">
        <v>13</v>
      </c>
      <c r="C23" s="18" t="s">
        <v>57</v>
      </c>
      <c r="D23" s="6" t="s">
        <v>43</v>
      </c>
      <c r="E23" s="6" t="s">
        <v>58</v>
      </c>
      <c r="F23" s="2" t="s">
        <v>13</v>
      </c>
      <c r="G23" s="4">
        <v>15</v>
      </c>
      <c r="H23" s="13">
        <v>1162.9000000000001</v>
      </c>
      <c r="I23" s="36">
        <v>1200</v>
      </c>
      <c r="J23" s="37">
        <v>1278</v>
      </c>
      <c r="K23" s="37"/>
      <c r="L23" s="37"/>
      <c r="M23" s="38">
        <f t="shared" si="0"/>
        <v>1213.6300000000001</v>
      </c>
      <c r="N23" s="39">
        <f t="shared" si="1"/>
        <v>18204.45</v>
      </c>
      <c r="O23" s="22">
        <f t="shared" si="2"/>
        <v>1162.9000000000001</v>
      </c>
      <c r="P23" s="22">
        <f t="shared" si="3"/>
        <v>1278</v>
      </c>
      <c r="Q23" s="23">
        <f t="shared" si="4"/>
        <v>9.8976696190558003E-2</v>
      </c>
      <c r="R23" s="23">
        <f t="shared" si="5"/>
        <v>5.3039229419180378E-2</v>
      </c>
    </row>
    <row r="24" spans="1:18" ht="63.75" x14ac:dyDescent="0.2">
      <c r="A24" s="21">
        <v>1</v>
      </c>
      <c r="B24" s="35">
        <v>14</v>
      </c>
      <c r="C24" s="18" t="s">
        <v>59</v>
      </c>
      <c r="D24" s="6" t="s">
        <v>60</v>
      </c>
      <c r="E24" s="6" t="s">
        <v>61</v>
      </c>
      <c r="F24" s="2" t="s">
        <v>13</v>
      </c>
      <c r="G24" s="4">
        <v>60</v>
      </c>
      <c r="H24" s="13">
        <v>5704.45</v>
      </c>
      <c r="I24" s="36">
        <v>5800</v>
      </c>
      <c r="J24" s="37">
        <v>4919</v>
      </c>
      <c r="K24" s="37"/>
      <c r="L24" s="37"/>
      <c r="M24" s="38">
        <f t="shared" si="0"/>
        <v>5474.48</v>
      </c>
      <c r="N24" s="39">
        <f t="shared" si="1"/>
        <v>328468.8</v>
      </c>
      <c r="O24" s="22">
        <f t="shared" si="2"/>
        <v>4919</v>
      </c>
      <c r="P24" s="22">
        <f t="shared" si="3"/>
        <v>5800</v>
      </c>
      <c r="Q24" s="23">
        <f t="shared" si="4"/>
        <v>0.17910144338280137</v>
      </c>
      <c r="R24" s="23">
        <f t="shared" si="5"/>
        <v>5.9461355233739181E-2</v>
      </c>
    </row>
    <row r="25" spans="1:18" ht="63" customHeight="1" x14ac:dyDescent="0.2">
      <c r="A25" s="21" t="s">
        <v>113</v>
      </c>
      <c r="B25" s="35">
        <v>15</v>
      </c>
      <c r="C25" s="18" t="s">
        <v>62</v>
      </c>
      <c r="D25" s="6" t="s">
        <v>63</v>
      </c>
      <c r="E25" s="6" t="s">
        <v>64</v>
      </c>
      <c r="F25" s="2" t="s">
        <v>28</v>
      </c>
      <c r="G25" s="4">
        <v>20</v>
      </c>
      <c r="H25" s="13">
        <v>302.82</v>
      </c>
      <c r="I25" s="36" t="s">
        <v>108</v>
      </c>
      <c r="J25" s="37">
        <v>245</v>
      </c>
      <c r="K25" s="37"/>
      <c r="L25" s="37"/>
      <c r="M25" s="38">
        <f t="shared" si="0"/>
        <v>273.91000000000003</v>
      </c>
      <c r="N25" s="39">
        <f t="shared" si="1"/>
        <v>5478.2000000000007</v>
      </c>
      <c r="O25" s="22">
        <f t="shared" si="2"/>
        <v>245</v>
      </c>
      <c r="P25" s="22">
        <f t="shared" si="3"/>
        <v>302.82</v>
      </c>
      <c r="Q25" s="23">
        <f t="shared" si="4"/>
        <v>0.23599999999999996</v>
      </c>
      <c r="R25" s="23">
        <f t="shared" si="5"/>
        <v>0.10554561717352402</v>
      </c>
    </row>
    <row r="26" spans="1:18" ht="51" x14ac:dyDescent="0.2">
      <c r="A26" s="40">
        <v>2</v>
      </c>
      <c r="B26" s="35">
        <v>16</v>
      </c>
      <c r="C26" s="18" t="s">
        <v>67</v>
      </c>
      <c r="D26" s="6" t="s">
        <v>43</v>
      </c>
      <c r="E26" s="6" t="s">
        <v>68</v>
      </c>
      <c r="F26" s="2" t="s">
        <v>28</v>
      </c>
      <c r="G26" s="4">
        <v>10</v>
      </c>
      <c r="H26" s="13">
        <v>193.35</v>
      </c>
      <c r="I26" s="36">
        <v>250</v>
      </c>
      <c r="J26" s="37">
        <v>155</v>
      </c>
      <c r="K26" s="37">
        <v>195</v>
      </c>
      <c r="L26" s="37"/>
      <c r="M26" s="38">
        <f t="shared" si="0"/>
        <v>198.34</v>
      </c>
      <c r="N26" s="39">
        <f t="shared" si="1"/>
        <v>1983.4</v>
      </c>
      <c r="O26" s="22">
        <f t="shared" si="2"/>
        <v>155</v>
      </c>
      <c r="P26" s="22">
        <f t="shared" si="3"/>
        <v>250</v>
      </c>
      <c r="Q26" s="24">
        <f t="shared" si="4"/>
        <v>0.61290322580645162</v>
      </c>
      <c r="R26" s="23">
        <f t="shared" si="5"/>
        <v>0.26046183321569022</v>
      </c>
    </row>
    <row r="27" spans="1:18" ht="165.75" x14ac:dyDescent="0.2">
      <c r="A27" s="21" t="s">
        <v>113</v>
      </c>
      <c r="B27" s="35">
        <v>17</v>
      </c>
      <c r="C27" s="18" t="s">
        <v>69</v>
      </c>
      <c r="D27" s="6" t="s">
        <v>70</v>
      </c>
      <c r="E27" s="6" t="s">
        <v>71</v>
      </c>
      <c r="F27" s="2" t="s">
        <v>13</v>
      </c>
      <c r="G27" s="4">
        <v>4</v>
      </c>
      <c r="H27" s="13">
        <v>1898.54</v>
      </c>
      <c r="I27" s="36">
        <v>2100</v>
      </c>
      <c r="J27" s="37">
        <v>2638.44</v>
      </c>
      <c r="K27" s="37"/>
      <c r="L27" s="37"/>
      <c r="M27" s="38">
        <f t="shared" si="0"/>
        <v>2212.33</v>
      </c>
      <c r="N27" s="39">
        <f t="shared" si="1"/>
        <v>8849.32</v>
      </c>
      <c r="O27" s="22">
        <f t="shared" si="2"/>
        <v>1898.54</v>
      </c>
      <c r="P27" s="22">
        <f t="shared" si="3"/>
        <v>2638.44</v>
      </c>
      <c r="Q27" s="23">
        <f t="shared" si="4"/>
        <v>0.38972052208539198</v>
      </c>
      <c r="R27" s="23">
        <f t="shared" si="5"/>
        <v>0.19260688956891608</v>
      </c>
    </row>
    <row r="28" spans="1:18" ht="123.75" customHeight="1" x14ac:dyDescent="0.2">
      <c r="A28" s="21">
        <v>4</v>
      </c>
      <c r="B28" s="35">
        <v>18</v>
      </c>
      <c r="C28" s="18" t="s">
        <v>72</v>
      </c>
      <c r="D28" s="6" t="s">
        <v>73</v>
      </c>
      <c r="E28" s="6" t="s">
        <v>74</v>
      </c>
      <c r="F28" s="2" t="s">
        <v>28</v>
      </c>
      <c r="G28" s="4">
        <v>3</v>
      </c>
      <c r="H28" s="13">
        <v>1071.6300000000001</v>
      </c>
      <c r="I28" s="36">
        <v>950</v>
      </c>
      <c r="J28" s="37">
        <v>736</v>
      </c>
      <c r="K28" s="37"/>
      <c r="L28" s="37"/>
      <c r="M28" s="38">
        <f t="shared" si="0"/>
        <v>919.21</v>
      </c>
      <c r="N28" s="39">
        <f t="shared" si="1"/>
        <v>2757.63</v>
      </c>
      <c r="O28" s="22">
        <f t="shared" si="2"/>
        <v>736</v>
      </c>
      <c r="P28" s="22">
        <f t="shared" si="3"/>
        <v>1071.6300000000001</v>
      </c>
      <c r="Q28" s="23">
        <f t="shared" si="4"/>
        <v>0.45601902173913056</v>
      </c>
      <c r="R28" s="23">
        <f t="shared" si="5"/>
        <v>0.16581629877829884</v>
      </c>
    </row>
    <row r="29" spans="1:18" ht="86.25" customHeight="1" x14ac:dyDescent="0.2">
      <c r="A29" s="40">
        <v>4</v>
      </c>
      <c r="B29" s="35">
        <v>19</v>
      </c>
      <c r="C29" s="18" t="s">
        <v>76</v>
      </c>
      <c r="D29" s="6" t="s">
        <v>65</v>
      </c>
      <c r="E29" s="6" t="s">
        <v>77</v>
      </c>
      <c r="F29" s="2" t="s">
        <v>28</v>
      </c>
      <c r="G29" s="4">
        <v>15</v>
      </c>
      <c r="H29" s="13">
        <v>310.45</v>
      </c>
      <c r="I29" s="36">
        <v>310</v>
      </c>
      <c r="J29" s="37">
        <v>266.56</v>
      </c>
      <c r="K29" s="37"/>
      <c r="L29" s="37"/>
      <c r="M29" s="38">
        <f t="shared" si="0"/>
        <v>295.67</v>
      </c>
      <c r="N29" s="39">
        <f t="shared" si="1"/>
        <v>4435.05</v>
      </c>
      <c r="O29" s="22">
        <f t="shared" si="2"/>
        <v>266.56</v>
      </c>
      <c r="P29" s="22">
        <f t="shared" si="3"/>
        <v>310.45</v>
      </c>
      <c r="Q29" s="23">
        <f t="shared" si="4"/>
        <v>0.16465336134453776</v>
      </c>
      <c r="R29" s="23">
        <f t="shared" si="5"/>
        <v>4.9988162478438708E-2</v>
      </c>
    </row>
    <row r="30" spans="1:18" ht="93.75" customHeight="1" x14ac:dyDescent="0.2">
      <c r="A30" s="21">
        <v>3</v>
      </c>
      <c r="B30" s="35">
        <v>20</v>
      </c>
      <c r="C30" s="18" t="s">
        <v>78</v>
      </c>
      <c r="D30" s="6" t="s">
        <v>79</v>
      </c>
      <c r="E30" s="6" t="s">
        <v>80</v>
      </c>
      <c r="F30" s="2" t="s">
        <v>13</v>
      </c>
      <c r="G30" s="4">
        <v>20</v>
      </c>
      <c r="H30" s="13">
        <v>1213.5</v>
      </c>
      <c r="I30" s="36">
        <v>800</v>
      </c>
      <c r="J30" s="37">
        <v>1083.33</v>
      </c>
      <c r="K30" s="37"/>
      <c r="L30" s="37"/>
      <c r="M30" s="38">
        <f t="shared" si="0"/>
        <v>1032.28</v>
      </c>
      <c r="N30" s="39">
        <f t="shared" si="1"/>
        <v>20645.599999999999</v>
      </c>
      <c r="O30" s="22">
        <f t="shared" si="2"/>
        <v>800</v>
      </c>
      <c r="P30" s="22">
        <f t="shared" si="3"/>
        <v>1213.5</v>
      </c>
      <c r="Q30" s="24">
        <f t="shared" si="4"/>
        <v>0.51687499999999997</v>
      </c>
      <c r="R30" s="23">
        <f t="shared" si="5"/>
        <v>0.17555314449567949</v>
      </c>
    </row>
    <row r="31" spans="1:18" ht="147" customHeight="1" x14ac:dyDescent="0.2">
      <c r="A31" s="21">
        <v>4</v>
      </c>
      <c r="B31" s="35">
        <v>21</v>
      </c>
      <c r="C31" s="18" t="s">
        <v>81</v>
      </c>
      <c r="D31" s="6" t="s">
        <v>82</v>
      </c>
      <c r="E31" s="6" t="s">
        <v>83</v>
      </c>
      <c r="F31" s="2" t="s">
        <v>28</v>
      </c>
      <c r="G31" s="4">
        <v>3</v>
      </c>
      <c r="H31" s="13">
        <v>218.41</v>
      </c>
      <c r="I31" s="36" t="s">
        <v>109</v>
      </c>
      <c r="J31" s="37">
        <v>327.3</v>
      </c>
      <c r="K31" s="37"/>
      <c r="L31" s="37"/>
      <c r="M31" s="38">
        <f t="shared" si="0"/>
        <v>272.86</v>
      </c>
      <c r="N31" s="39">
        <f t="shared" si="1"/>
        <v>818.58</v>
      </c>
      <c r="O31" s="22">
        <f t="shared" si="2"/>
        <v>218.41</v>
      </c>
      <c r="P31" s="22">
        <f t="shared" si="3"/>
        <v>327.3</v>
      </c>
      <c r="Q31" s="24">
        <f t="shared" si="4"/>
        <v>0.49855775834439825</v>
      </c>
      <c r="R31" s="23">
        <f t="shared" si="5"/>
        <v>0.19951623543208971</v>
      </c>
    </row>
    <row r="32" spans="1:18" ht="108" customHeight="1" x14ac:dyDescent="0.2">
      <c r="A32" s="21">
        <v>3</v>
      </c>
      <c r="B32" s="35">
        <v>22</v>
      </c>
      <c r="C32" s="18" t="s">
        <v>84</v>
      </c>
      <c r="D32" s="6" t="s">
        <v>85</v>
      </c>
      <c r="E32" s="6" t="s">
        <v>86</v>
      </c>
      <c r="F32" s="2" t="s">
        <v>13</v>
      </c>
      <c r="G32" s="4">
        <v>15</v>
      </c>
      <c r="H32" s="13">
        <v>1993.07</v>
      </c>
      <c r="I32" s="36">
        <v>1900</v>
      </c>
      <c r="J32" s="37">
        <v>1300</v>
      </c>
      <c r="K32" s="37"/>
      <c r="L32" s="37"/>
      <c r="M32" s="38">
        <f t="shared" si="0"/>
        <v>1731.02</v>
      </c>
      <c r="N32" s="39">
        <f t="shared" si="1"/>
        <v>25965.3</v>
      </c>
      <c r="O32" s="22">
        <f t="shared" si="2"/>
        <v>1300</v>
      </c>
      <c r="P32" s="22">
        <f t="shared" si="3"/>
        <v>1993.07</v>
      </c>
      <c r="Q32" s="24">
        <f t="shared" si="4"/>
        <v>0.53313076923076919</v>
      </c>
      <c r="R32" s="23">
        <f t="shared" si="5"/>
        <v>0.15138473270095085</v>
      </c>
    </row>
    <row r="33" spans="1:18" ht="90.75" customHeight="1" x14ac:dyDescent="0.2">
      <c r="A33" s="40">
        <v>3</v>
      </c>
      <c r="B33" s="35">
        <v>23</v>
      </c>
      <c r="C33" s="18" t="s">
        <v>87</v>
      </c>
      <c r="D33" s="6" t="s">
        <v>88</v>
      </c>
      <c r="E33" s="6" t="s">
        <v>89</v>
      </c>
      <c r="F33" s="2" t="s">
        <v>13</v>
      </c>
      <c r="G33" s="4">
        <v>10</v>
      </c>
      <c r="H33" s="13">
        <v>1053.43</v>
      </c>
      <c r="I33" s="36">
        <v>800</v>
      </c>
      <c r="J33" s="37">
        <v>1300</v>
      </c>
      <c r="K33" s="37"/>
      <c r="L33" s="37"/>
      <c r="M33" s="38">
        <f t="shared" si="0"/>
        <v>1051.1400000000001</v>
      </c>
      <c r="N33" s="39">
        <f t="shared" si="1"/>
        <v>10511.400000000001</v>
      </c>
      <c r="O33" s="22">
        <f t="shared" si="2"/>
        <v>800</v>
      </c>
      <c r="P33" s="22">
        <f t="shared" si="3"/>
        <v>1300</v>
      </c>
      <c r="Q33" s="24">
        <f t="shared" si="4"/>
        <v>0.625</v>
      </c>
      <c r="R33" s="23">
        <f t="shared" si="5"/>
        <v>0.23675247826169671</v>
      </c>
    </row>
    <row r="34" spans="1:18" ht="114.75" x14ac:dyDescent="0.2">
      <c r="A34" s="21">
        <v>1</v>
      </c>
      <c r="B34" s="41">
        <v>24</v>
      </c>
      <c r="C34" s="19" t="s">
        <v>90</v>
      </c>
      <c r="D34" s="6" t="s">
        <v>91</v>
      </c>
      <c r="E34" s="6" t="s">
        <v>92</v>
      </c>
      <c r="F34" s="2" t="s">
        <v>18</v>
      </c>
      <c r="G34" s="4">
        <v>35</v>
      </c>
      <c r="H34" s="13">
        <v>1240.1300000000001</v>
      </c>
      <c r="I34" s="36">
        <v>1450</v>
      </c>
      <c r="J34" s="37">
        <v>1398</v>
      </c>
      <c r="K34" s="37"/>
      <c r="L34" s="37"/>
      <c r="M34" s="38">
        <f t="shared" si="0"/>
        <v>1362.71</v>
      </c>
      <c r="N34" s="39">
        <f t="shared" si="1"/>
        <v>47694.85</v>
      </c>
      <c r="O34" s="22">
        <f t="shared" si="2"/>
        <v>1240.1300000000001</v>
      </c>
      <c r="P34" s="22">
        <f t="shared" si="3"/>
        <v>1450</v>
      </c>
      <c r="Q34" s="30">
        <f t="shared" si="4"/>
        <v>0.16923225790844498</v>
      </c>
      <c r="R34" s="23">
        <f t="shared" si="5"/>
        <v>6.4056182166418354E-2</v>
      </c>
    </row>
    <row r="35" spans="1:18" x14ac:dyDescent="0.2">
      <c r="M35" s="28" t="s">
        <v>95</v>
      </c>
      <c r="N35" s="14">
        <f>SUM(N11:N34)</f>
        <v>898920.7699999999</v>
      </c>
    </row>
    <row r="39" spans="1:18" x14ac:dyDescent="0.2">
      <c r="B39" s="42" t="s">
        <v>114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</row>
    <row r="40" spans="1:18" x14ac:dyDescent="0.2">
      <c r="B40" s="42" t="s">
        <v>115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</row>
    <row r="41" spans="1:18" x14ac:dyDescent="0.2">
      <c r="B41" s="42" t="s">
        <v>116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</row>
  </sheetData>
  <sheetProtection selectLockedCells="1" selectUnlockedCells="1"/>
  <autoFilter ref="A10:R35"/>
  <mergeCells count="7">
    <mergeCell ref="B41:N41"/>
    <mergeCell ref="B1:M1"/>
    <mergeCell ref="B3:M3"/>
    <mergeCell ref="B5:M5"/>
    <mergeCell ref="B7:M7"/>
    <mergeCell ref="B39:N39"/>
    <mergeCell ref="B40:N40"/>
  </mergeCells>
  <pageMargins left="0.74803149606299213" right="0.74803149606299213" top="0.98425196850393704" bottom="0.98425196850393704" header="0.51181102362204722" footer="0.51181102362204722"/>
  <pageSetup paperSize="9" scale="39" firstPageNumber="0" fitToHeight="0" orientation="landscape" horizontalDpi="300" verticalDpi="300" r:id="rId1"/>
  <headerFooter alignWithMargins="0">
    <oddHeader>&amp;CPágina &amp;P de &amp;N</oddHeader>
  </headerFooter>
  <rowBreaks count="1" manualBreakCount="1">
    <brk id="19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opLeftCell="A32" workbookViewId="0">
      <selection sqref="A1:A35"/>
    </sheetView>
  </sheetViews>
  <sheetFormatPr defaultColWidth="9.140625" defaultRowHeight="12.75" x14ac:dyDescent="0.2"/>
  <cols>
    <col min="1" max="1" width="66" style="1" customWidth="1"/>
    <col min="2" max="2" width="12.140625" style="1" customWidth="1"/>
    <col min="3" max="16384" width="9.140625" style="1"/>
  </cols>
  <sheetData>
    <row r="1" spans="1:2" s="3" customFormat="1" ht="25.5" x14ac:dyDescent="0.2">
      <c r="A1" s="7" t="s">
        <v>10</v>
      </c>
      <c r="B1" s="5"/>
    </row>
    <row r="2" spans="1:2" s="3" customFormat="1" ht="38.25" x14ac:dyDescent="0.2">
      <c r="A2" s="7" t="s">
        <v>11</v>
      </c>
      <c r="B2" s="5"/>
    </row>
    <row r="3" spans="1:2" s="3" customFormat="1" ht="102" x14ac:dyDescent="0.2">
      <c r="A3" s="7" t="s">
        <v>14</v>
      </c>
      <c r="B3" s="5"/>
    </row>
    <row r="4" spans="1:2" s="3" customFormat="1" ht="51" x14ac:dyDescent="0.2">
      <c r="A4" s="7" t="s">
        <v>15</v>
      </c>
      <c r="B4" s="5"/>
    </row>
    <row r="5" spans="1:2" s="3" customFormat="1" ht="102" x14ac:dyDescent="0.2">
      <c r="A5" s="7" t="s">
        <v>19</v>
      </c>
      <c r="B5" s="5"/>
    </row>
    <row r="6" spans="1:2" s="3" customFormat="1" ht="63.75" x14ac:dyDescent="0.2">
      <c r="A6" s="7" t="s">
        <v>20</v>
      </c>
      <c r="B6" s="5"/>
    </row>
    <row r="7" spans="1:2" s="3" customFormat="1" ht="76.5" x14ac:dyDescent="0.2">
      <c r="A7" s="7" t="s">
        <v>21</v>
      </c>
      <c r="B7" s="5"/>
    </row>
    <row r="8" spans="1:2" s="3" customFormat="1" ht="63.75" x14ac:dyDescent="0.2">
      <c r="A8" s="7" t="s">
        <v>22</v>
      </c>
      <c r="B8" s="5"/>
    </row>
    <row r="9" spans="1:2" s="3" customFormat="1" ht="76.5" x14ac:dyDescent="0.2">
      <c r="A9" s="7" t="s">
        <v>25</v>
      </c>
      <c r="B9" s="5"/>
    </row>
    <row r="10" spans="1:2" s="3" customFormat="1" ht="38.25" x14ac:dyDescent="0.2">
      <c r="A10" s="7" t="s">
        <v>29</v>
      </c>
      <c r="B10" s="5"/>
    </row>
    <row r="11" spans="1:2" s="3" customFormat="1" ht="76.5" x14ac:dyDescent="0.2">
      <c r="A11" s="7" t="s">
        <v>30</v>
      </c>
      <c r="B11" s="5"/>
    </row>
    <row r="12" spans="1:2" s="3" customFormat="1" ht="76.5" x14ac:dyDescent="0.2">
      <c r="A12" s="7" t="s">
        <v>31</v>
      </c>
      <c r="B12" s="5"/>
    </row>
    <row r="13" spans="1:2" s="3" customFormat="1" ht="127.5" x14ac:dyDescent="0.2">
      <c r="A13" s="7" t="s">
        <v>34</v>
      </c>
      <c r="B13" s="5"/>
    </row>
    <row r="14" spans="1:2" s="3" customFormat="1" ht="63.75" x14ac:dyDescent="0.2">
      <c r="A14" s="7" t="s">
        <v>37</v>
      </c>
      <c r="B14" s="5"/>
    </row>
    <row r="15" spans="1:2" s="3" customFormat="1" ht="63.75" x14ac:dyDescent="0.2">
      <c r="A15" s="7" t="s">
        <v>39</v>
      </c>
      <c r="B15" s="5"/>
    </row>
    <row r="16" spans="1:2" s="3" customFormat="1" ht="63.75" x14ac:dyDescent="0.2">
      <c r="A16" s="7" t="s">
        <v>42</v>
      </c>
      <c r="B16" s="5"/>
    </row>
    <row r="17" spans="1:2" s="3" customFormat="1" ht="255" x14ac:dyDescent="0.2">
      <c r="A17" s="7" t="s">
        <v>44</v>
      </c>
      <c r="B17" s="5"/>
    </row>
    <row r="18" spans="1:2" s="3" customFormat="1" ht="63.75" x14ac:dyDescent="0.2">
      <c r="A18" s="7" t="s">
        <v>47</v>
      </c>
      <c r="B18" s="5"/>
    </row>
    <row r="19" spans="1:2" s="3" customFormat="1" ht="102" x14ac:dyDescent="0.2">
      <c r="A19" s="7" t="s">
        <v>50</v>
      </c>
      <c r="B19" s="5"/>
    </row>
    <row r="20" spans="1:2" s="3" customFormat="1" ht="76.5" x14ac:dyDescent="0.2">
      <c r="A20" s="7" t="s">
        <v>53</v>
      </c>
      <c r="B20" s="5"/>
    </row>
    <row r="21" spans="1:2" s="3" customFormat="1" ht="63.75" x14ac:dyDescent="0.2">
      <c r="A21" s="7" t="s">
        <v>56</v>
      </c>
      <c r="B21" s="5"/>
    </row>
    <row r="22" spans="1:2" s="3" customFormat="1" ht="76.5" x14ac:dyDescent="0.2">
      <c r="A22" s="7" t="s">
        <v>58</v>
      </c>
      <c r="B22" s="5"/>
    </row>
    <row r="23" spans="1:2" s="3" customFormat="1" ht="63.75" x14ac:dyDescent="0.2">
      <c r="A23" s="7" t="s">
        <v>61</v>
      </c>
      <c r="B23" s="5"/>
    </row>
    <row r="24" spans="1:2" s="3" customFormat="1" ht="51" x14ac:dyDescent="0.2">
      <c r="A24" s="7" t="s">
        <v>64</v>
      </c>
      <c r="B24" s="5"/>
    </row>
    <row r="25" spans="1:2" s="3" customFormat="1" ht="140.25" x14ac:dyDescent="0.2">
      <c r="A25" s="7" t="s">
        <v>66</v>
      </c>
      <c r="B25" s="5"/>
    </row>
    <row r="26" spans="1:2" s="3" customFormat="1" ht="51" x14ac:dyDescent="0.2">
      <c r="A26" s="7" t="s">
        <v>68</v>
      </c>
      <c r="B26" s="5"/>
    </row>
    <row r="27" spans="1:2" s="3" customFormat="1" ht="165.75" x14ac:dyDescent="0.2">
      <c r="A27" s="7" t="s">
        <v>71</v>
      </c>
      <c r="B27" s="5"/>
    </row>
    <row r="28" spans="1:2" s="3" customFormat="1" ht="89.25" x14ac:dyDescent="0.2">
      <c r="A28" s="7" t="s">
        <v>74</v>
      </c>
      <c r="B28" s="5"/>
    </row>
    <row r="29" spans="1:2" s="3" customFormat="1" ht="153" x14ac:dyDescent="0.2">
      <c r="A29" s="7" t="s">
        <v>75</v>
      </c>
      <c r="B29" s="5"/>
    </row>
    <row r="30" spans="1:2" s="3" customFormat="1" ht="76.5" x14ac:dyDescent="0.2">
      <c r="A30" s="7" t="s">
        <v>77</v>
      </c>
      <c r="B30" s="5"/>
    </row>
    <row r="31" spans="1:2" s="3" customFormat="1" ht="76.5" x14ac:dyDescent="0.2">
      <c r="A31" s="7" t="s">
        <v>80</v>
      </c>
      <c r="B31" s="5"/>
    </row>
    <row r="32" spans="1:2" s="3" customFormat="1" ht="114.75" x14ac:dyDescent="0.2">
      <c r="A32" s="7" t="s">
        <v>83</v>
      </c>
      <c r="B32" s="5"/>
    </row>
    <row r="33" spans="1:2" s="3" customFormat="1" ht="89.25" x14ac:dyDescent="0.2">
      <c r="A33" s="7" t="s">
        <v>86</v>
      </c>
      <c r="B33" s="5"/>
    </row>
    <row r="34" spans="1:2" s="3" customFormat="1" ht="76.5" x14ac:dyDescent="0.2">
      <c r="A34" s="7" t="s">
        <v>89</v>
      </c>
      <c r="B34" s="5"/>
    </row>
    <row r="35" spans="1:2" s="3" customFormat="1" ht="114.75" x14ac:dyDescent="0.2">
      <c r="A35" s="7" t="s">
        <v>92</v>
      </c>
      <c r="B35" s="5"/>
    </row>
  </sheetData>
  <sheetProtection selectLockedCells="1" selectUnlockedCells="1"/>
  <pageMargins left="0.74791666666666667" right="0.74791666666666667" top="0.98402777777777783" bottom="0.98402777777777783" header="0.51181102362204722" footer="0.5118110236220472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sheetProtection selectLockedCells="1" selectUnlockedCells="1"/>
  <pageMargins left="0.74791666666666667" right="0.74791666666666667" top="0.98402777777777783" bottom="0.98402777777777783" header="0.51181102362204722" footer="0.5118110236220472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Planilhas</vt:lpstr>
      </vt:variant>
      <vt:variant>
        <vt:i4>3</vt:i4>
      </vt:variant>
      <vt:variant>
        <vt:lpstr>Gráficos</vt:lpstr>
      </vt:variant>
      <vt:variant>
        <vt:i4>36</vt:i4>
      </vt:variant>
      <vt:variant>
        <vt:lpstr>Intervalos nomeados</vt:lpstr>
      </vt:variant>
      <vt:variant>
        <vt:i4>1</vt:i4>
      </vt:variant>
    </vt:vector>
  </HeadingPairs>
  <TitlesOfParts>
    <vt:vector size="40" baseType="lpstr">
      <vt:lpstr>Plan1</vt:lpstr>
      <vt:lpstr>Plan2</vt:lpstr>
      <vt:lpstr>Plan3</vt:lpstr>
      <vt:lpstr>Gráf46</vt:lpstr>
      <vt:lpstr>Gráf45</vt:lpstr>
      <vt:lpstr>Gráf44</vt:lpstr>
      <vt:lpstr>Gráf43</vt:lpstr>
      <vt:lpstr>Gráf42</vt:lpstr>
      <vt:lpstr>Gráf41</vt:lpstr>
      <vt:lpstr>Gráf40</vt:lpstr>
      <vt:lpstr>Gráf39</vt:lpstr>
      <vt:lpstr>Gráf38</vt:lpstr>
      <vt:lpstr>Gráf37</vt:lpstr>
      <vt:lpstr>Gráf36</vt:lpstr>
      <vt:lpstr>Gráf35</vt:lpstr>
      <vt:lpstr>Gráf34</vt:lpstr>
      <vt:lpstr>Gráf33</vt:lpstr>
      <vt:lpstr>Gráf32</vt:lpstr>
      <vt:lpstr>Gráf31</vt:lpstr>
      <vt:lpstr>Gráf30</vt:lpstr>
      <vt:lpstr>Gráf29</vt:lpstr>
      <vt:lpstr>Gráf28</vt:lpstr>
      <vt:lpstr>Gráf27</vt:lpstr>
      <vt:lpstr>Gráf26</vt:lpstr>
      <vt:lpstr>Gráf25</vt:lpstr>
      <vt:lpstr>Gráf24</vt:lpstr>
      <vt:lpstr>Gráf23</vt:lpstr>
      <vt:lpstr>Gráf22</vt:lpstr>
      <vt:lpstr>Gráf21</vt:lpstr>
      <vt:lpstr>Gráf20</vt:lpstr>
      <vt:lpstr>Gráf19</vt:lpstr>
      <vt:lpstr>Gráf18</vt:lpstr>
      <vt:lpstr>Gráf17</vt:lpstr>
      <vt:lpstr>Gráf16</vt:lpstr>
      <vt:lpstr>Gráf15</vt:lpstr>
      <vt:lpstr>Gráf14</vt:lpstr>
      <vt:lpstr>Gráf13</vt:lpstr>
      <vt:lpstr>Gráf12</vt:lpstr>
      <vt:lpstr>Gráf10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comrj-1126</dc:creator>
  <cp:lastModifiedBy>comrj-112</cp:lastModifiedBy>
  <cp:lastPrinted>2025-01-17T20:01:34Z</cp:lastPrinted>
  <dcterms:created xsi:type="dcterms:W3CDTF">2025-01-13T14:03:37Z</dcterms:created>
  <dcterms:modified xsi:type="dcterms:W3CDTF">2025-01-24T14:52:41Z</dcterms:modified>
</cp:coreProperties>
</file>